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IW39" i="1" l="1"/>
  <c r="I37" i="1"/>
  <c r="I36" i="1"/>
  <c r="I35" i="1"/>
  <c r="I34" i="1"/>
  <c r="H33" i="1"/>
  <c r="G33" i="1"/>
  <c r="F33" i="1"/>
  <c r="E33" i="1"/>
  <c r="I33" i="1" s="1"/>
  <c r="I31" i="1"/>
  <c r="I30" i="1"/>
  <c r="I29" i="1"/>
  <c r="H28" i="1"/>
  <c r="G28" i="1"/>
  <c r="F28" i="1"/>
  <c r="E28" i="1"/>
  <c r="I28" i="1" s="1"/>
  <c r="I24" i="1"/>
  <c r="I23" i="1"/>
  <c r="I22" i="1"/>
  <c r="I21" i="1"/>
  <c r="H20" i="1"/>
  <c r="G20" i="1"/>
  <c r="F20" i="1"/>
  <c r="F26" i="1" s="1"/>
  <c r="F39" i="1" s="1"/>
  <c r="E20" i="1"/>
  <c r="I20" i="1" s="1"/>
  <c r="I18" i="1"/>
  <c r="I17" i="1"/>
  <c r="I16" i="1"/>
  <c r="H15" i="1"/>
  <c r="H26" i="1" s="1"/>
  <c r="H39" i="1" s="1"/>
  <c r="G15" i="1"/>
  <c r="I15" i="1" s="1"/>
  <c r="E15" i="1"/>
  <c r="E26" i="1" s="1"/>
  <c r="E39" i="1" s="1"/>
  <c r="I13" i="1"/>
  <c r="I26" i="1" s="1"/>
  <c r="D7" i="1"/>
  <c r="G26" i="1" l="1"/>
  <c r="G39" i="1" s="1"/>
  <c r="I39" i="1" s="1"/>
</calcChain>
</file>

<file path=xl/sharedStrings.xml><?xml version="1.0" encoding="utf-8"?>
<sst xmlns="http://schemas.openxmlformats.org/spreadsheetml/2006/main" count="44" uniqueCount="37">
  <si>
    <t>Cuenta Pública 2016</t>
  </si>
  <si>
    <t>Estado de Variación en la Hacienda Pública</t>
  </si>
  <si>
    <t>ESTE ESTADOES SOLO CON LACUENTA 3</t>
  </si>
  <si>
    <t>Del 1o de Enero al 30 de Septiembre de 2016</t>
  </si>
  <si>
    <t>(pesos)</t>
  </si>
  <si>
    <t>Ente Público:</t>
  </si>
  <si>
    <t xml:space="preserve"> 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</si>
  <si>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</si>
  <si>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</si>
  <si>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</si>
  <si>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</si>
  <si>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Ajustes por Cambios de Valor</t>
  </si>
  <si>
    <t>TOTAL</t>
  </si>
  <si>
    <t>estos datos se toman de los saldos finales de la balanza de diciembre de 2013</t>
  </si>
  <si>
    <t>Rectificaciones de Resultados de Ejercicios Anteriores</t>
  </si>
  <si>
    <t>rectificaciones va en la colunma de patrimonio generado</t>
  </si>
  <si>
    <t xml:space="preserve">Patrimonio Neto Inicial Ajustado del Ejercicio </t>
  </si>
  <si>
    <t xml:space="preserve">Aportaciones </t>
  </si>
  <si>
    <t>si existiera variacion en rectificaciones, esa variacion se pone en la tercera columna en positivo o negativo según sea el caso para que cuadre con el de junio 2014</t>
  </si>
  <si>
    <t>Donaciones de Capital</t>
  </si>
  <si>
    <t>Actualización de la Hacienda Pública/Patrimonio</t>
  </si>
  <si>
    <t xml:space="preserve">patrimonio pendiente de formalizar se suma a la columna de aportaciones </t>
  </si>
  <si>
    <t>Variaciones de la Hacienda Pública/Patrimonio Neto del Ejercicio</t>
  </si>
  <si>
    <t>este resultado debe ser igual a lo que está en resultado de ejercicios anteriores de saldos iniciales en la balanza de enero 2014</t>
  </si>
  <si>
    <t>Resultados del Ejercicio (Ahorro/Desahorro)</t>
  </si>
  <si>
    <t xml:space="preserve">ingresos menos egresos de la balanza de diciembre </t>
  </si>
  <si>
    <t>Resultados de Ejercicios Anteriores</t>
  </si>
  <si>
    <t xml:space="preserve">aquí siempre va ser ejercicios anteriores el saldo final que hay en diciembre </t>
  </si>
  <si>
    <t xml:space="preserve">Revalúos  </t>
  </si>
  <si>
    <t>Reservas</t>
  </si>
  <si>
    <t>Hacienda Pública/Patrimonio Neto Final del Ejercicio 2015</t>
  </si>
  <si>
    <t xml:space="preserve">Cambios en la Hacienda Pública/Patrimonio Neto del Ejercicio </t>
  </si>
  <si>
    <t xml:space="preserve">en esta parte son las variaciones que se ponen(saldos finanles de junio 2014 menos saldos iniciales de enero 2014 </t>
  </si>
  <si>
    <t>Aportaciones</t>
  </si>
  <si>
    <t xml:space="preserve">Variaciones de la Hacienda Pública/Patrimonio Neto del Ejercicio </t>
  </si>
  <si>
    <t>es el resutado del ejercicio de junio, está en el estado de actividades</t>
  </si>
  <si>
    <t>Saldo Neto en la Hacienda Pública / Patrimonio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</si>
</sst>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0.34998626667073579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/>
    <xf numFmtId="0" fontId="4" fillId="0" borderId="0"/>
  </cellStyleXfs>
  <cellXfs count="71">
    <xf numFmtId="0" fontId="0" fillId="0" borderId="0" xfId="0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0" xfId="2" applyNumberFormat="1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right"/>
    </xf>
    <xf numFmtId="0" fontId="5" fillId="2" borderId="0" xfId="0" applyNumberFormat="1" applyFont="1" applyFill="1" applyBorder="1" applyAlignment="1" applyProtection="1">
      <alignment horizontal="left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5" fillId="2" borderId="1" xfId="0" applyNumberFormat="1" applyFont="1" applyFill="1" applyBorder="1" applyAlignment="1" applyProtection="1"/>
    <xf numFmtId="165" fontId="6" fillId="3" borderId="2" xfId="1" applyNumberFormat="1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/>
    </xf>
    <xf numFmtId="165" fontId="6" fillId="3" borderId="3" xfId="1" applyNumberFormat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centerContinuous" vertical="center"/>
    </xf>
    <xf numFmtId="0" fontId="3" fillId="2" borderId="6" xfId="2" applyNumberFormat="1" applyFont="1" applyFill="1" applyBorder="1" applyAlignment="1">
      <alignment horizontal="centerContinuous" vertical="center"/>
    </xf>
    <xf numFmtId="0" fontId="0" fillId="4" borderId="0" xfId="0" applyFill="1"/>
    <xf numFmtId="0" fontId="2" fillId="2" borderId="5" xfId="0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166" fontId="5" fillId="2" borderId="0" xfId="1" applyNumberFormat="1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3" fontId="8" fillId="4" borderId="0" xfId="0" applyNumberFormat="1" applyFont="1" applyFill="1" applyBorder="1" applyAlignment="1">
      <alignment horizontal="right" vertical="top"/>
    </xf>
    <xf numFmtId="0" fontId="9" fillId="2" borderId="5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3" fontId="9" fillId="0" borderId="0" xfId="0" applyNumberFormat="1" applyFont="1" applyFill="1" applyBorder="1" applyAlignment="1" applyProtection="1">
      <alignment horizontal="right" vertical="top"/>
      <protection locked="0"/>
    </xf>
    <xf numFmtId="3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3" fontId="9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  <protection locked="0"/>
    </xf>
    <xf numFmtId="3" fontId="2" fillId="0" borderId="0" xfId="0" applyNumberFormat="1" applyFont="1" applyFill="1" applyBorder="1" applyAlignment="1" applyProtection="1">
      <alignment horizontal="right" vertical="top"/>
      <protection locked="0"/>
    </xf>
    <xf numFmtId="4" fontId="2" fillId="0" borderId="0" xfId="0" applyNumberFormat="1" applyFont="1" applyFill="1" applyBorder="1" applyAlignment="1">
      <alignment horizontal="right" vertical="top"/>
    </xf>
    <xf numFmtId="0" fontId="0" fillId="0" borderId="0" xfId="0" applyFill="1"/>
    <xf numFmtId="3" fontId="8" fillId="5" borderId="0" xfId="0" applyNumberFormat="1" applyFont="1" applyFill="1" applyBorder="1" applyAlignment="1">
      <alignment horizontal="right" vertical="top" wrapText="1"/>
    </xf>
    <xf numFmtId="3" fontId="10" fillId="6" borderId="0" xfId="0" applyNumberFormat="1" applyFont="1" applyFill="1" applyBorder="1" applyAlignment="1" applyProtection="1">
      <alignment horizontal="right" vertical="top" wrapText="1"/>
      <protection locked="0"/>
    </xf>
    <xf numFmtId="3" fontId="10" fillId="7" borderId="0" xfId="0" applyNumberFormat="1" applyFont="1" applyFill="1" applyBorder="1" applyAlignment="1" applyProtection="1">
      <alignment horizontal="right" vertical="top" wrapText="1"/>
      <protection locked="0"/>
    </xf>
    <xf numFmtId="0" fontId="3" fillId="0" borderId="7" xfId="0" applyFont="1" applyFill="1" applyBorder="1" applyAlignment="1">
      <alignment horizontal="left" vertical="top"/>
    </xf>
    <xf numFmtId="4" fontId="9" fillId="0" borderId="7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/>
    </xf>
    <xf numFmtId="4" fontId="3" fillId="2" borderId="6" xfId="0" applyNumberFormat="1" applyFont="1" applyFill="1" applyBorder="1" applyAlignment="1">
      <alignment vertical="top" wrapText="1"/>
    </xf>
    <xf numFmtId="0" fontId="0" fillId="8" borderId="0" xfId="0" applyFill="1"/>
    <xf numFmtId="0" fontId="9" fillId="2" borderId="8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4" fontId="9" fillId="0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4" fontId="3" fillId="2" borderId="9" xfId="0" applyNumberFormat="1" applyFont="1" applyFill="1" applyBorder="1" applyAlignment="1">
      <alignment vertical="top" wrapText="1"/>
    </xf>
    <xf numFmtId="0" fontId="0" fillId="9" borderId="0" xfId="0" applyFill="1"/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0" xfId="0" applyFont="1" applyFill="1" applyBorder="1" applyAlignment="1">
      <alignment vertical="center"/>
    </xf>
    <xf numFmtId="43" fontId="0" fillId="0" borderId="0" xfId="1" applyFont="1"/>
    <xf numFmtId="0" fontId="3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43" fontId="5" fillId="2" borderId="0" xfId="1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 wrapText="1"/>
    </xf>
    <xf numFmtId="0" fontId="0" fillId="0" borderId="0" xfId="0" applyBorder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</cellXfs>
  <cellStyles count="4">
    <cellStyle name="=C:\WINNT\SYSTEM32\COMMAND.COM" xfId="2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stados%20Financieros%202015%20Plataforma/septiembre/Informaci&#243;n%20Contable%20Cetry%20septiembre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Act (2)"/>
      <sheetName val="Edo Act"/>
      <sheetName val="Edo Sit Finan"/>
      <sheetName val="Edo Flujo de Efec"/>
      <sheetName val="Edo de Cambios"/>
      <sheetName val="Edo Anal de Act"/>
      <sheetName val="Edo Anal de la Deu"/>
      <sheetName val="Edo de Variac"/>
      <sheetName val="Hoja1"/>
      <sheetName val="Hoja2"/>
    </sheetNames>
    <sheetDataSet>
      <sheetData sheetId="0"/>
      <sheetData sheetId="1">
        <row r="7">
          <cell r="D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49"/>
  <sheetViews>
    <sheetView tabSelected="1" workbookViewId="0">
      <selection activeCell="A41" sqref="A41:K49"/>
    </sheetView>
  </sheetViews>
  <sheetFormatPr baseColWidth="10" defaultRowHeight="15" x14ac:dyDescent="0.25"/>
  <sheetData>
    <row r="1" spans="2:260" x14ac:dyDescent="0.25">
      <c r="B1" s="1"/>
      <c r="C1" s="2"/>
      <c r="D1" s="1"/>
      <c r="E1" s="1"/>
      <c r="F1" s="1"/>
      <c r="G1" s="1"/>
      <c r="H1" s="1"/>
      <c r="I1" s="1"/>
      <c r="J1" s="1"/>
    </row>
    <row r="2" spans="2:260" x14ac:dyDescent="0.25">
      <c r="B2" s="1"/>
      <c r="C2" s="3"/>
      <c r="D2" s="4" t="s">
        <v>0</v>
      </c>
      <c r="E2" s="4"/>
      <c r="F2" s="4"/>
      <c r="G2" s="4"/>
      <c r="H2" s="4"/>
      <c r="I2" s="3"/>
      <c r="J2" s="3"/>
    </row>
    <row r="3" spans="2:260" x14ac:dyDescent="0.25">
      <c r="C3" s="3"/>
      <c r="D3" s="4" t="s">
        <v>1</v>
      </c>
      <c r="E3" s="4"/>
      <c r="F3" s="4"/>
      <c r="G3" s="4"/>
      <c r="H3" s="4"/>
      <c r="I3" s="3"/>
      <c r="J3" s="3"/>
      <c r="IY3" t="s">
        <v>2</v>
      </c>
    </row>
    <row r="4" spans="2:260" x14ac:dyDescent="0.25">
      <c r="C4" s="3"/>
      <c r="D4" s="4" t="s">
        <v>3</v>
      </c>
      <c r="E4" s="4"/>
      <c r="F4" s="4"/>
      <c r="G4" s="4"/>
      <c r="H4" s="4"/>
      <c r="I4" s="3"/>
      <c r="J4" s="3"/>
    </row>
    <row r="5" spans="2:260" x14ac:dyDescent="0.25">
      <c r="C5" s="3"/>
      <c r="D5" s="4" t="s">
        <v>4</v>
      </c>
      <c r="E5" s="4"/>
      <c r="F5" s="4"/>
      <c r="G5" s="4"/>
      <c r="H5" s="4"/>
      <c r="I5" s="3"/>
      <c r="J5" s="3"/>
    </row>
    <row r="6" spans="2:260" x14ac:dyDescent="0.25">
      <c r="B6" s="5"/>
      <c r="C6" s="6"/>
      <c r="D6" s="7"/>
      <c r="E6" s="7"/>
      <c r="F6" s="7"/>
      <c r="G6" s="7"/>
      <c r="H6" s="7"/>
      <c r="I6" s="7"/>
      <c r="J6" s="7"/>
    </row>
    <row r="7" spans="2:260" x14ac:dyDescent="0.25">
      <c r="B7" s="5"/>
      <c r="C7" s="6" t="s">
        <v>5</v>
      </c>
      <c r="D7" s="8" t="str">
        <f>'[1]Edo Act'!D7:K7</f>
        <v>Centro Estatal de Trasplantes de Yucatán</v>
      </c>
      <c r="E7" s="8"/>
      <c r="F7" s="8"/>
      <c r="G7" s="8"/>
      <c r="H7" s="8"/>
      <c r="I7" s="9"/>
      <c r="J7" s="9"/>
    </row>
    <row r="8" spans="2:260" x14ac:dyDescent="0.25">
      <c r="B8" s="5"/>
      <c r="C8" s="5"/>
      <c r="D8" s="5" t="s">
        <v>6</v>
      </c>
      <c r="E8" s="5"/>
      <c r="F8" s="5"/>
      <c r="G8" s="5"/>
      <c r="H8" s="5"/>
      <c r="I8" s="5"/>
      <c r="J8" s="5"/>
    </row>
    <row r="9" spans="2:260" x14ac:dyDescent="0.25">
      <c r="B9" s="5"/>
      <c r="C9" s="5"/>
      <c r="D9" s="5"/>
      <c r="E9" s="5"/>
      <c r="F9" s="5"/>
      <c r="G9" s="5"/>
      <c r="H9" s="5"/>
      <c r="I9" s="5"/>
      <c r="J9" s="5"/>
    </row>
    <row r="10" spans="2:260" ht="72" x14ac:dyDescent="0.25">
      <c r="B10" s="10"/>
      <c r="C10" s="11" t="s">
        <v>7</v>
      </c>
      <c r="D10" s="11"/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3"/>
    </row>
    <row r="11" spans="2:260" x14ac:dyDescent="0.25">
      <c r="B11" s="14"/>
      <c r="C11" s="5"/>
      <c r="D11" s="5"/>
      <c r="E11" s="5"/>
      <c r="F11" s="5"/>
      <c r="G11" s="5"/>
      <c r="H11" s="5"/>
      <c r="I11" s="5"/>
      <c r="J11" s="15"/>
      <c r="IW11" s="16"/>
      <c r="IX11" s="16"/>
      <c r="IY11" s="16"/>
      <c r="IZ11" s="16"/>
    </row>
    <row r="12" spans="2:260" x14ac:dyDescent="0.25">
      <c r="B12" s="17"/>
      <c r="C12" s="18"/>
      <c r="D12" s="19"/>
      <c r="E12" s="20"/>
      <c r="F12" s="21"/>
      <c r="G12" s="22"/>
      <c r="H12" s="2"/>
      <c r="I12" s="18"/>
      <c r="J12" s="23"/>
      <c r="IW12" s="16"/>
      <c r="IX12" s="16"/>
      <c r="IY12" s="16"/>
      <c r="IZ12" s="24" t="s">
        <v>13</v>
      </c>
    </row>
    <row r="13" spans="2:260" ht="60" x14ac:dyDescent="0.25">
      <c r="B13" s="25"/>
      <c r="C13" s="26" t="s">
        <v>14</v>
      </c>
      <c r="D13" s="26"/>
      <c r="E13" s="27">
        <v>0</v>
      </c>
      <c r="F13" s="27">
        <v>0</v>
      </c>
      <c r="G13" s="27">
        <v>0</v>
      </c>
      <c r="H13" s="27">
        <v>0</v>
      </c>
      <c r="I13" s="28">
        <f>SUM(E13:H13)</f>
        <v>0</v>
      </c>
      <c r="J13" s="23"/>
    </row>
    <row r="14" spans="2:260" x14ac:dyDescent="0.25">
      <c r="B14" s="25"/>
      <c r="C14" s="29"/>
      <c r="D14" s="30"/>
      <c r="E14" s="31"/>
      <c r="F14" s="31"/>
      <c r="G14" s="31"/>
      <c r="H14" s="31"/>
      <c r="I14" s="31"/>
      <c r="J14" s="23"/>
      <c r="IW14" t="s">
        <v>15</v>
      </c>
    </row>
    <row r="15" spans="2:260" ht="48" x14ac:dyDescent="0.25">
      <c r="B15" s="25"/>
      <c r="C15" s="29" t="s">
        <v>16</v>
      </c>
      <c r="D15" s="29"/>
      <c r="E15" s="32">
        <f>SUM(E16:E18)</f>
        <v>13.68</v>
      </c>
      <c r="F15" s="33">
        <v>0</v>
      </c>
      <c r="G15" s="34">
        <f>SUM(G16:G18)</f>
        <v>0</v>
      </c>
      <c r="H15" s="34">
        <f>SUM(H16:H18)</f>
        <v>0</v>
      </c>
      <c r="I15" s="32">
        <f>SUM(E15:H15)</f>
        <v>13.68</v>
      </c>
      <c r="J15" s="23"/>
    </row>
    <row r="16" spans="2:260" x14ac:dyDescent="0.25">
      <c r="B16" s="17"/>
      <c r="C16" s="35" t="s">
        <v>17</v>
      </c>
      <c r="D16" s="35"/>
      <c r="E16" s="36">
        <v>13.68</v>
      </c>
      <c r="F16" s="37">
        <v>0</v>
      </c>
      <c r="G16" s="37">
        <v>0</v>
      </c>
      <c r="H16" s="37">
        <v>0</v>
      </c>
      <c r="I16" s="38">
        <f>SUM(E16:H16)</f>
        <v>13.68</v>
      </c>
      <c r="J16" s="23"/>
      <c r="IW16" t="s">
        <v>18</v>
      </c>
    </row>
    <row r="17" spans="2:260" ht="24" x14ac:dyDescent="0.25">
      <c r="B17" s="17"/>
      <c r="C17" s="35" t="s">
        <v>19</v>
      </c>
      <c r="D17" s="35"/>
      <c r="E17" s="37">
        <v>0</v>
      </c>
      <c r="F17" s="37">
        <v>0</v>
      </c>
      <c r="G17" s="37">
        <v>0</v>
      </c>
      <c r="H17" s="37">
        <v>0</v>
      </c>
      <c r="I17" s="31">
        <f>SUM(E17:H17)</f>
        <v>0</v>
      </c>
      <c r="J17" s="23"/>
    </row>
    <row r="18" spans="2:260" ht="60" x14ac:dyDescent="0.25">
      <c r="B18" s="17"/>
      <c r="C18" s="35" t="s">
        <v>20</v>
      </c>
      <c r="D18" s="35"/>
      <c r="E18" s="37">
        <v>0</v>
      </c>
      <c r="F18" s="37">
        <v>0</v>
      </c>
      <c r="G18" s="37">
        <v>0</v>
      </c>
      <c r="H18" s="37">
        <v>0</v>
      </c>
      <c r="I18" s="31">
        <f>SUM(E18:H18)</f>
        <v>0</v>
      </c>
      <c r="J18" s="23"/>
      <c r="IW18" t="s">
        <v>21</v>
      </c>
    </row>
    <row r="19" spans="2:260" x14ac:dyDescent="0.25">
      <c r="B19" s="25"/>
      <c r="C19" s="29"/>
      <c r="D19" s="30"/>
      <c r="E19" s="31"/>
      <c r="F19" s="31"/>
      <c r="G19" s="31"/>
      <c r="H19" s="31"/>
      <c r="I19" s="31"/>
      <c r="J19" s="23"/>
    </row>
    <row r="20" spans="2:260" ht="156" x14ac:dyDescent="0.25">
      <c r="B20" s="25"/>
      <c r="C20" s="29" t="s">
        <v>22</v>
      </c>
      <c r="D20" s="29"/>
      <c r="E20" s="34">
        <f>SUM(E21:E24)</f>
        <v>0</v>
      </c>
      <c r="F20" s="32">
        <f>SUM(F21:F24)</f>
        <v>552108.64</v>
      </c>
      <c r="G20" s="36">
        <f>+G21+G22+G23+G24</f>
        <v>0</v>
      </c>
      <c r="H20" s="32">
        <f>SUM(H21:H24)</f>
        <v>0</v>
      </c>
      <c r="I20" s="32">
        <f>SUM(E20:H20)</f>
        <v>552108.64</v>
      </c>
      <c r="J20" s="23"/>
      <c r="IW20" s="39"/>
      <c r="IX20" s="39"/>
      <c r="IY20" s="39"/>
      <c r="IZ20" s="40" t="s">
        <v>23</v>
      </c>
    </row>
    <row r="21" spans="2:260" ht="60" x14ac:dyDescent="0.25">
      <c r="B21" s="17"/>
      <c r="C21" s="35" t="s">
        <v>24</v>
      </c>
      <c r="D21" s="35"/>
      <c r="E21" s="37">
        <v>0</v>
      </c>
      <c r="F21" s="36">
        <v>116356.34</v>
      </c>
      <c r="G21" s="36">
        <v>0</v>
      </c>
      <c r="H21" s="36">
        <v>0</v>
      </c>
      <c r="I21" s="38">
        <f>SUM(E21:H21)</f>
        <v>116356.34</v>
      </c>
      <c r="J21" s="23"/>
      <c r="IY21" s="39"/>
      <c r="IZ21" s="41" t="s">
        <v>25</v>
      </c>
    </row>
    <row r="22" spans="2:260" ht="84" x14ac:dyDescent="0.25">
      <c r="B22" s="17"/>
      <c r="C22" s="35" t="s">
        <v>26</v>
      </c>
      <c r="D22" s="35"/>
      <c r="E22" s="37">
        <v>0</v>
      </c>
      <c r="F22" s="36">
        <v>435752.3</v>
      </c>
      <c r="G22" s="36">
        <v>0</v>
      </c>
      <c r="H22" s="36">
        <v>0</v>
      </c>
      <c r="I22" s="38">
        <f>SUM(E22:H22)</f>
        <v>435752.3</v>
      </c>
      <c r="J22" s="23"/>
      <c r="IY22" s="39"/>
      <c r="IZ22" s="42" t="s">
        <v>27</v>
      </c>
    </row>
    <row r="23" spans="2:260" x14ac:dyDescent="0.25">
      <c r="B23" s="17"/>
      <c r="C23" s="35" t="s">
        <v>28</v>
      </c>
      <c r="D23" s="35"/>
      <c r="E23" s="37">
        <v>0</v>
      </c>
      <c r="F23" s="36">
        <v>0</v>
      </c>
      <c r="G23" s="36">
        <v>0</v>
      </c>
      <c r="H23" s="36">
        <v>0</v>
      </c>
      <c r="I23" s="38">
        <f>SUM(E23:H23)</f>
        <v>0</v>
      </c>
      <c r="J23" s="23"/>
    </row>
    <row r="24" spans="2:260" x14ac:dyDescent="0.25">
      <c r="B24" s="17"/>
      <c r="C24" s="35" t="s">
        <v>29</v>
      </c>
      <c r="D24" s="35"/>
      <c r="E24" s="37">
        <v>0</v>
      </c>
      <c r="F24" s="36">
        <v>0</v>
      </c>
      <c r="G24" s="36">
        <v>0</v>
      </c>
      <c r="H24" s="36">
        <v>0</v>
      </c>
      <c r="I24" s="38">
        <f>SUM(E24:H24)</f>
        <v>0</v>
      </c>
      <c r="J24" s="23"/>
    </row>
    <row r="25" spans="2:260" x14ac:dyDescent="0.25">
      <c r="B25" s="25"/>
      <c r="C25" s="29"/>
      <c r="D25" s="30"/>
      <c r="E25" s="31"/>
      <c r="F25" s="38"/>
      <c r="G25" s="38"/>
      <c r="H25" s="38"/>
      <c r="I25" s="38"/>
      <c r="J25" s="23"/>
    </row>
    <row r="26" spans="2:260" ht="15.75" thickBot="1" x14ac:dyDescent="0.3">
      <c r="B26" s="25"/>
      <c r="C26" s="43" t="s">
        <v>30</v>
      </c>
      <c r="D26" s="43"/>
      <c r="E26" s="44">
        <f>E13+E15+E20</f>
        <v>13.68</v>
      </c>
      <c r="F26" s="44">
        <f>F13+F15+F20</f>
        <v>552108.64</v>
      </c>
      <c r="G26" s="44">
        <f>+G13+G15+G20</f>
        <v>0</v>
      </c>
      <c r="H26" s="44">
        <f>H13+H15+H20</f>
        <v>0</v>
      </c>
      <c r="I26" s="44">
        <f>I13+I15+I20</f>
        <v>552122.32000000007</v>
      </c>
      <c r="J26" s="23"/>
    </row>
    <row r="27" spans="2:260" x14ac:dyDescent="0.25">
      <c r="B27" s="17"/>
      <c r="C27" s="30"/>
      <c r="D27" s="45"/>
      <c r="E27" s="31"/>
      <c r="F27" s="31"/>
      <c r="G27" s="31"/>
      <c r="H27" s="31"/>
      <c r="I27" s="31"/>
      <c r="J27" s="23"/>
    </row>
    <row r="28" spans="2:260" ht="60" x14ac:dyDescent="0.25">
      <c r="B28" s="25"/>
      <c r="C28" s="29" t="s">
        <v>31</v>
      </c>
      <c r="D28" s="29"/>
      <c r="E28" s="32">
        <f>SUM(E29:E31)</f>
        <v>0</v>
      </c>
      <c r="F28" s="32">
        <f>SUM(F29:F31)</f>
        <v>0</v>
      </c>
      <c r="G28" s="32">
        <f>SUM(G29:G31)</f>
        <v>0</v>
      </c>
      <c r="H28" s="32">
        <f>SUM(H29:H31)</f>
        <v>0</v>
      </c>
      <c r="I28" s="32">
        <f>SUM(E28:H28)</f>
        <v>0</v>
      </c>
      <c r="J28" s="46"/>
      <c r="IW28" t="s">
        <v>32</v>
      </c>
    </row>
    <row r="29" spans="2:260" x14ac:dyDescent="0.25">
      <c r="B29" s="17"/>
      <c r="C29" s="35" t="s">
        <v>33</v>
      </c>
      <c r="D29" s="35"/>
      <c r="E29" s="36">
        <v>0</v>
      </c>
      <c r="F29" s="36"/>
      <c r="G29" s="36">
        <v>0</v>
      </c>
      <c r="H29" s="36">
        <v>0</v>
      </c>
      <c r="I29" s="38">
        <f>SUM(E29:H29)</f>
        <v>0</v>
      </c>
      <c r="J29" s="46"/>
    </row>
    <row r="30" spans="2:260" ht="24" x14ac:dyDescent="0.25">
      <c r="B30" s="17"/>
      <c r="C30" s="35" t="s">
        <v>19</v>
      </c>
      <c r="D30" s="35"/>
      <c r="E30" s="36">
        <v>0</v>
      </c>
      <c r="F30" s="36">
        <v>0</v>
      </c>
      <c r="G30" s="36">
        <v>0</v>
      </c>
      <c r="H30" s="36">
        <v>0</v>
      </c>
      <c r="I30" s="38">
        <f>SUM(E30:H30)</f>
        <v>0</v>
      </c>
      <c r="J30" s="46"/>
    </row>
    <row r="31" spans="2:260" ht="60" x14ac:dyDescent="0.25">
      <c r="B31" s="17"/>
      <c r="C31" s="35" t="s">
        <v>20</v>
      </c>
      <c r="D31" s="35"/>
      <c r="E31" s="36">
        <v>0</v>
      </c>
      <c r="F31" s="36">
        <v>0</v>
      </c>
      <c r="G31" s="36">
        <v>0</v>
      </c>
      <c r="H31" s="36">
        <v>0</v>
      </c>
      <c r="I31" s="38">
        <f>SUM(E31:H31)</f>
        <v>0</v>
      </c>
      <c r="J31" s="46"/>
    </row>
    <row r="32" spans="2:260" x14ac:dyDescent="0.25">
      <c r="B32" s="25"/>
      <c r="C32" s="29"/>
      <c r="D32" s="30"/>
      <c r="E32" s="38"/>
      <c r="F32" s="38"/>
      <c r="G32" s="38"/>
      <c r="H32" s="38"/>
      <c r="I32" s="38"/>
      <c r="J32" s="46"/>
    </row>
    <row r="33" spans="1:260" ht="72" x14ac:dyDescent="0.25">
      <c r="B33" s="25" t="s">
        <v>6</v>
      </c>
      <c r="C33" s="29" t="s">
        <v>34</v>
      </c>
      <c r="D33" s="29"/>
      <c r="E33" s="32">
        <f>SUM(E34:E37)</f>
        <v>0</v>
      </c>
      <c r="F33" s="32">
        <f>SUM(F34:F37)</f>
        <v>-40747.06</v>
      </c>
      <c r="G33" s="32">
        <f>SUM(G34:G37)</f>
        <v>359100.04</v>
      </c>
      <c r="H33" s="32">
        <f>SUM(H34:H37)</f>
        <v>0</v>
      </c>
      <c r="I33" s="32">
        <f>SUM(E33:H33)</f>
        <v>318352.98</v>
      </c>
      <c r="J33" s="46"/>
    </row>
    <row r="34" spans="1:260" ht="48" x14ac:dyDescent="0.25">
      <c r="B34" s="17"/>
      <c r="C34" s="35" t="s">
        <v>24</v>
      </c>
      <c r="D34" s="35"/>
      <c r="E34" s="36">
        <v>0</v>
      </c>
      <c r="F34" s="36"/>
      <c r="G34" s="36">
        <v>359100.04</v>
      </c>
      <c r="H34" s="36">
        <v>0</v>
      </c>
      <c r="I34" s="38">
        <f>SUM(E34:H34)</f>
        <v>359100.04</v>
      </c>
      <c r="J34" s="46"/>
      <c r="IW34" s="47" t="s">
        <v>35</v>
      </c>
      <c r="IX34" s="47"/>
      <c r="IY34" s="47"/>
      <c r="IZ34" s="47"/>
    </row>
    <row r="35" spans="1:260" ht="36" x14ac:dyDescent="0.25">
      <c r="B35" s="17"/>
      <c r="C35" s="35" t="s">
        <v>26</v>
      </c>
      <c r="D35" s="35"/>
      <c r="E35" s="36">
        <v>0</v>
      </c>
      <c r="F35" s="36">
        <v>-40747.06</v>
      </c>
      <c r="G35" s="36">
        <v>0</v>
      </c>
      <c r="H35" s="36">
        <v>0</v>
      </c>
      <c r="I35" s="38">
        <f>SUM(E35:H35)</f>
        <v>-40747.06</v>
      </c>
      <c r="J35" s="46"/>
    </row>
    <row r="36" spans="1:260" x14ac:dyDescent="0.25">
      <c r="B36" s="17"/>
      <c r="C36" s="35" t="s">
        <v>28</v>
      </c>
      <c r="D36" s="35"/>
      <c r="E36" s="36">
        <v>0</v>
      </c>
      <c r="F36" s="36">
        <v>0</v>
      </c>
      <c r="G36" s="36">
        <v>0</v>
      </c>
      <c r="H36" s="36">
        <v>0</v>
      </c>
      <c r="I36" s="38">
        <f>SUM(E36:H36)</f>
        <v>0</v>
      </c>
      <c r="J36" s="46"/>
    </row>
    <row r="37" spans="1:260" x14ac:dyDescent="0.25">
      <c r="B37" s="17"/>
      <c r="C37" s="35" t="s">
        <v>29</v>
      </c>
      <c r="D37" s="35"/>
      <c r="E37" s="36">
        <v>0</v>
      </c>
      <c r="F37" s="36">
        <v>0</v>
      </c>
      <c r="G37" s="36">
        <v>0</v>
      </c>
      <c r="H37" s="36">
        <v>0</v>
      </c>
      <c r="I37" s="38">
        <f>SUM(E37:H37)</f>
        <v>0</v>
      </c>
      <c r="J37" s="46"/>
    </row>
    <row r="38" spans="1:260" x14ac:dyDescent="0.25">
      <c r="B38" s="25"/>
      <c r="C38" s="29"/>
      <c r="D38" s="30"/>
      <c r="E38" s="38"/>
      <c r="F38" s="38"/>
      <c r="G38" s="38"/>
      <c r="H38" s="38"/>
      <c r="I38" s="38"/>
      <c r="J38" s="46"/>
    </row>
    <row r="39" spans="1:260" x14ac:dyDescent="0.25">
      <c r="B39" s="48"/>
      <c r="C39" s="49" t="s">
        <v>36</v>
      </c>
      <c r="D39" s="49"/>
      <c r="E39" s="50">
        <f>E26+E28+E33</f>
        <v>13.68</v>
      </c>
      <c r="F39" s="50">
        <f>F26+F28+F33</f>
        <v>511361.58</v>
      </c>
      <c r="G39" s="50">
        <f>G26+G28+G33</f>
        <v>359100.04</v>
      </c>
      <c r="H39" s="50">
        <f>H26+H28+H33</f>
        <v>0</v>
      </c>
      <c r="I39" s="51">
        <f>SUM(E39:H39)</f>
        <v>870475.3</v>
      </c>
      <c r="J39" s="52"/>
      <c r="IW39">
        <f>710235382.45-708675853</f>
        <v>1559529.4500000477</v>
      </c>
      <c r="IY39" s="53"/>
    </row>
    <row r="40" spans="1:260" x14ac:dyDescent="0.25">
      <c r="B40" s="63"/>
      <c r="C40" s="63"/>
      <c r="D40" s="63"/>
      <c r="E40" s="63"/>
      <c r="F40" s="63"/>
      <c r="G40" s="63"/>
      <c r="H40" s="63"/>
      <c r="I40" s="63"/>
      <c r="J40" s="64"/>
    </row>
    <row r="41" spans="1:260" x14ac:dyDescent="0.25">
      <c r="A41" s="65"/>
      <c r="B41" s="65"/>
      <c r="C41" s="65"/>
      <c r="D41" s="65"/>
      <c r="E41" s="66"/>
      <c r="F41" s="66"/>
      <c r="G41" s="65"/>
      <c r="H41" s="65"/>
      <c r="I41" s="65"/>
      <c r="J41" s="19"/>
      <c r="K41" s="65"/>
    </row>
    <row r="42" spans="1:260" x14ac:dyDescent="0.25">
      <c r="A42" s="65"/>
      <c r="B42" s="1"/>
      <c r="C42" s="54"/>
      <c r="D42" s="54"/>
      <c r="E42" s="54"/>
      <c r="F42" s="54"/>
      <c r="G42" s="54"/>
      <c r="H42" s="54"/>
      <c r="I42" s="54"/>
      <c r="J42" s="54"/>
      <c r="K42" s="22"/>
    </row>
    <row r="43" spans="1:260" x14ac:dyDescent="0.25">
      <c r="A43" s="65"/>
      <c r="B43" s="1"/>
      <c r="C43" s="22"/>
      <c r="D43" s="55"/>
      <c r="E43" s="56"/>
      <c r="F43" s="56"/>
      <c r="G43" s="1"/>
      <c r="H43" s="57"/>
      <c r="I43" s="55"/>
      <c r="J43" s="56"/>
      <c r="K43" s="56"/>
      <c r="IW43" s="58"/>
    </row>
    <row r="44" spans="1:260" x14ac:dyDescent="0.25">
      <c r="A44" s="65"/>
      <c r="B44" s="1"/>
      <c r="C44" s="22"/>
      <c r="D44" s="67"/>
      <c r="E44" s="67"/>
      <c r="F44" s="56"/>
      <c r="G44" s="1"/>
      <c r="H44" s="68"/>
      <c r="I44" s="68"/>
      <c r="J44" s="56"/>
      <c r="K44" s="56"/>
    </row>
    <row r="45" spans="1:260" x14ac:dyDescent="0.25">
      <c r="A45" s="65"/>
      <c r="B45" s="1"/>
      <c r="C45" s="59"/>
      <c r="D45" s="69"/>
      <c r="E45" s="69"/>
      <c r="F45" s="56"/>
      <c r="G45" s="56"/>
      <c r="H45" s="69"/>
      <c r="I45" s="69"/>
      <c r="J45" s="20"/>
      <c r="K45" s="56"/>
    </row>
    <row r="46" spans="1:260" x14ac:dyDescent="0.25">
      <c r="A46" s="65"/>
      <c r="B46" s="1"/>
      <c r="C46" s="60"/>
      <c r="D46" s="61"/>
      <c r="E46" s="61"/>
      <c r="F46" s="62"/>
      <c r="G46" s="62"/>
      <c r="H46" s="61"/>
      <c r="I46" s="61"/>
      <c r="J46" s="20"/>
      <c r="K46" s="56"/>
    </row>
    <row r="47" spans="1:260" x14ac:dyDescent="0.25">
      <c r="A47" s="65"/>
      <c r="B47" s="65"/>
      <c r="C47" s="65"/>
      <c r="D47" s="70"/>
      <c r="E47" s="70"/>
      <c r="F47" s="65"/>
      <c r="G47" s="65"/>
      <c r="H47" s="70"/>
      <c r="I47" s="70"/>
      <c r="J47" s="70"/>
      <c r="K47" s="65"/>
    </row>
    <row r="48" spans="1:260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spans="1:11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2017-06-16T17:10:30Z</dcterms:created>
  <dcterms:modified xsi:type="dcterms:W3CDTF">2017-06-16T17:10:57Z</dcterms:modified>
</cp:coreProperties>
</file>