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I37" i="1" l="1"/>
  <c r="I36" i="1"/>
  <c r="I35" i="1"/>
  <c r="I34" i="1"/>
  <c r="H33" i="1"/>
  <c r="G33" i="1"/>
  <c r="F33" i="1"/>
  <c r="E33" i="1"/>
  <c r="I33" i="1" s="1"/>
  <c r="I31" i="1"/>
  <c r="I30" i="1"/>
  <c r="I29" i="1"/>
  <c r="H28" i="1"/>
  <c r="G28" i="1"/>
  <c r="F28" i="1"/>
  <c r="E28" i="1"/>
  <c r="I28" i="1" s="1"/>
  <c r="I24" i="1"/>
  <c r="I23" i="1"/>
  <c r="I22" i="1"/>
  <c r="I21" i="1"/>
  <c r="H20" i="1"/>
  <c r="G20" i="1"/>
  <c r="F20" i="1"/>
  <c r="F26" i="1" s="1"/>
  <c r="F39" i="1" s="1"/>
  <c r="E20" i="1"/>
  <c r="I20" i="1" s="1"/>
  <c r="I18" i="1"/>
  <c r="I17" i="1"/>
  <c r="I16" i="1"/>
  <c r="H15" i="1"/>
  <c r="H26" i="1" s="1"/>
  <c r="H39" i="1" s="1"/>
  <c r="G15" i="1"/>
  <c r="G26" i="1" s="1"/>
  <c r="G39" i="1" s="1"/>
  <c r="E15" i="1"/>
  <c r="E26" i="1" s="1"/>
  <c r="E39" i="1" s="1"/>
  <c r="I39" i="1" s="1"/>
  <c r="I13" i="1"/>
  <c r="D7" i="1"/>
  <c r="I15" i="1" l="1"/>
  <c r="I26" i="1" s="1"/>
</calcChain>
</file>

<file path=xl/sharedStrings.xml><?xml version="1.0" encoding="utf-8"?>
<sst xmlns="http://schemas.openxmlformats.org/spreadsheetml/2006/main" count="34" uniqueCount="27">
  <si>
    <t>Cuenta Pública 2017</t>
  </si>
  <si>
    <t>Estado de Variación en la Hacienda Pública</t>
  </si>
  <si>
    <t>Del 1o de enero al 31 de marzo de 2017</t>
  </si>
  <si>
    <t>(pesos)</t>
  </si>
  <si>
    <t>Ente Público:</t>
  </si>
  <si>
    <t xml:space="preserve"> 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</si>
  <si>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</si>
  <si>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</si>
  <si>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</si>
  <si>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</si>
  <si>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</si>
  <si>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TOTAL</t>
  </si>
  <si>
    <t>Rectificaciones de Resultados de Ejercicios Anteriores</t>
  </si>
  <si>
    <t xml:space="preserve">Patrimonio Neto Inicial Ajustado del Ejercicio </t>
  </si>
  <si>
    <t xml:space="preserve">Aportaciones </t>
  </si>
  <si>
    <t>Donaciones de Capital</t>
  </si>
  <si>
    <t>Actualización de la Hacienda Pública/Patrimonio</t>
  </si>
  <si>
    <t>Variaciones de la Hacienda Pública/Patrimonio Neto del Ejercicio</t>
  </si>
  <si>
    <t>Resultados del Ejercicio (Ahorro/Desahorro)</t>
  </si>
  <si>
    <t>Resultados de Ejercicios Anteriores</t>
  </si>
  <si>
    <t xml:space="preserve">Revalúos  </t>
  </si>
  <si>
    <t>Reservas</t>
  </si>
  <si>
    <t>Hacienda Pública/Patrimonio Neto Final del Ejercicio 2015</t>
  </si>
  <si>
    <t xml:space="preserve">Cambios en la Hacienda Pública/Patrimonio Neto del Ejercicio </t>
  </si>
  <si>
    <t>Aportaciones</t>
  </si>
  <si>
    <t xml:space="preserve">Variaciones de la Hacienda Pública/Patrimonio Neto del Ejercicio </t>
  </si>
  <si>
    <t>Saldo Neto en la Hacienda Pública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</si>
</sst>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0.34998626667073579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70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5" fillId="2" borderId="0" xfId="0" applyNumberFormat="1" applyFont="1" applyFill="1" applyBorder="1" applyAlignment="1" applyProtection="1">
      <alignment horizontal="left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/>
    <xf numFmtId="165" fontId="6" fillId="3" borderId="2" xfId="1" applyNumberFormat="1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/>
    </xf>
    <xf numFmtId="165" fontId="6" fillId="3" borderId="3" xfId="1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Continuous" vertical="center"/>
    </xf>
    <xf numFmtId="0" fontId="3" fillId="2" borderId="6" xfId="2" applyNumberFormat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166" fontId="5" fillId="2" borderId="0" xfId="1" applyNumberFormat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 applyProtection="1">
      <alignment horizontal="right" vertical="top"/>
      <protection locked="0"/>
    </xf>
    <xf numFmtId="3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4" fontId="9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3" fontId="9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  <protection locked="0"/>
    </xf>
    <xf numFmtId="3" fontId="2" fillId="0" borderId="0" xfId="0" applyNumberFormat="1" applyFont="1" applyFill="1" applyBorder="1" applyAlignment="1" applyProtection="1">
      <alignment horizontal="right" vertical="top"/>
      <protection locked="0"/>
    </xf>
    <xf numFmtId="4" fontId="2" fillId="0" borderId="0" xfId="0" applyNumberFormat="1" applyFont="1" applyFill="1" applyBorder="1" applyAlignment="1">
      <alignment horizontal="right" vertical="top"/>
    </xf>
    <xf numFmtId="0" fontId="0" fillId="0" borderId="0" xfId="0" applyFill="1"/>
    <xf numFmtId="0" fontId="3" fillId="0" borderId="7" xfId="0" applyFont="1" applyFill="1" applyBorder="1" applyAlignment="1">
      <alignment horizontal="left" vertical="top"/>
    </xf>
    <xf numFmtId="4" fontId="9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4" fontId="3" fillId="2" borderId="6" xfId="0" applyNumberFormat="1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4" fontId="9" fillId="0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4" fontId="3" fillId="2" borderId="9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>
      <alignment vertical="top"/>
    </xf>
    <xf numFmtId="3" fontId="8" fillId="0" borderId="0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 vertical="top" wrapText="1"/>
    </xf>
    <xf numFmtId="3" fontId="10" fillId="0" borderId="0" xfId="0" applyNumberFormat="1" applyFont="1" applyFill="1" applyBorder="1" applyAlignment="1" applyProtection="1">
      <alignment horizontal="right" vertical="top" wrapText="1"/>
      <protection locked="0"/>
    </xf>
    <xf numFmtId="0" fontId="2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 wrapText="1"/>
    </xf>
    <xf numFmtId="0" fontId="0" fillId="0" borderId="0" xfId="0" applyBorder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43" fontId="0" fillId="0" borderId="0" xfId="1" applyFont="1" applyFill="1" applyBorder="1"/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Rar$DI33.833/Informaci&#243;n%20Contable%20mzo%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Act (2)"/>
      <sheetName val="Edo Act"/>
      <sheetName val="Edo Sit Finan"/>
      <sheetName val="Edo de Variac"/>
      <sheetName val="Edo Anal de la Deu"/>
      <sheetName val="Edo de Cambios"/>
      <sheetName val="Edo Flujo de Efec"/>
      <sheetName val="Edo Anal de Act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47"/>
  <sheetViews>
    <sheetView tabSelected="1" workbookViewId="0">
      <selection activeCell="IY26" sqref="IY26"/>
    </sheetView>
  </sheetViews>
  <sheetFormatPr baseColWidth="10" defaultColWidth="0" defaultRowHeight="15" customHeight="1" zeroHeight="1" x14ac:dyDescent="0.25"/>
  <cols>
    <col min="1" max="1" width="3.42578125" customWidth="1"/>
    <col min="2" max="2" width="3.7109375" customWidth="1"/>
    <col min="3" max="3" width="11.42578125" customWidth="1"/>
    <col min="4" max="4" width="46.140625" customWidth="1"/>
    <col min="5" max="9" width="21" customWidth="1"/>
    <col min="10" max="10" width="4.5703125" customWidth="1"/>
    <col min="11" max="11" width="3" customWidth="1"/>
    <col min="12" max="256" width="11.42578125" hidden="1"/>
    <col min="257" max="257" width="3.42578125" customWidth="1"/>
    <col min="258" max="258" width="3.7109375" customWidth="1"/>
    <col min="259" max="259" width="11.42578125" customWidth="1"/>
    <col min="260" max="260" width="46.140625" customWidth="1"/>
    <col min="261" max="265" width="21" customWidth="1"/>
    <col min="266" max="266" width="4.5703125" customWidth="1"/>
    <col min="267" max="267" width="3" customWidth="1"/>
    <col min="268" max="512" width="11.42578125" hidden="1"/>
    <col min="513" max="513" width="3.42578125" customWidth="1"/>
    <col min="514" max="514" width="3.7109375" customWidth="1"/>
    <col min="515" max="515" width="11.42578125" customWidth="1"/>
    <col min="516" max="516" width="46.140625" customWidth="1"/>
    <col min="517" max="521" width="21" customWidth="1"/>
    <col min="522" max="522" width="4.5703125" customWidth="1"/>
    <col min="523" max="523" width="3" customWidth="1"/>
    <col min="524" max="768" width="11.42578125" hidden="1"/>
    <col min="769" max="769" width="3.42578125" customWidth="1"/>
    <col min="770" max="770" width="3.7109375" customWidth="1"/>
    <col min="771" max="771" width="11.42578125" customWidth="1"/>
    <col min="772" max="772" width="46.140625" customWidth="1"/>
    <col min="773" max="777" width="21" customWidth="1"/>
    <col min="778" max="778" width="4.5703125" customWidth="1"/>
    <col min="779" max="779" width="3" customWidth="1"/>
    <col min="780" max="1024" width="11.42578125" hidden="1"/>
    <col min="1025" max="1025" width="3.42578125" customWidth="1"/>
    <col min="1026" max="1026" width="3.7109375" customWidth="1"/>
    <col min="1027" max="1027" width="11.42578125" customWidth="1"/>
    <col min="1028" max="1028" width="46.140625" customWidth="1"/>
    <col min="1029" max="1033" width="21" customWidth="1"/>
    <col min="1034" max="1034" width="4.5703125" customWidth="1"/>
    <col min="1035" max="1035" width="3" customWidth="1"/>
    <col min="1036" max="1280" width="11.42578125" hidden="1"/>
    <col min="1281" max="1281" width="3.42578125" customWidth="1"/>
    <col min="1282" max="1282" width="3.7109375" customWidth="1"/>
    <col min="1283" max="1283" width="11.42578125" customWidth="1"/>
    <col min="1284" max="1284" width="46.140625" customWidth="1"/>
    <col min="1285" max="1289" width="21" customWidth="1"/>
    <col min="1290" max="1290" width="4.5703125" customWidth="1"/>
    <col min="1291" max="1291" width="3" customWidth="1"/>
    <col min="1292" max="1536" width="11.42578125" hidden="1"/>
    <col min="1537" max="1537" width="3.42578125" customWidth="1"/>
    <col min="1538" max="1538" width="3.7109375" customWidth="1"/>
    <col min="1539" max="1539" width="11.42578125" customWidth="1"/>
    <col min="1540" max="1540" width="46.140625" customWidth="1"/>
    <col min="1541" max="1545" width="21" customWidth="1"/>
    <col min="1546" max="1546" width="4.5703125" customWidth="1"/>
    <col min="1547" max="1547" width="3" customWidth="1"/>
    <col min="1548" max="1792" width="11.42578125" hidden="1"/>
    <col min="1793" max="1793" width="3.42578125" customWidth="1"/>
    <col min="1794" max="1794" width="3.7109375" customWidth="1"/>
    <col min="1795" max="1795" width="11.42578125" customWidth="1"/>
    <col min="1796" max="1796" width="46.140625" customWidth="1"/>
    <col min="1797" max="1801" width="21" customWidth="1"/>
    <col min="1802" max="1802" width="4.5703125" customWidth="1"/>
    <col min="1803" max="1803" width="3" customWidth="1"/>
    <col min="1804" max="2048" width="11.42578125" hidden="1"/>
    <col min="2049" max="2049" width="3.42578125" customWidth="1"/>
    <col min="2050" max="2050" width="3.7109375" customWidth="1"/>
    <col min="2051" max="2051" width="11.42578125" customWidth="1"/>
    <col min="2052" max="2052" width="46.140625" customWidth="1"/>
    <col min="2053" max="2057" width="21" customWidth="1"/>
    <col min="2058" max="2058" width="4.5703125" customWidth="1"/>
    <col min="2059" max="2059" width="3" customWidth="1"/>
    <col min="2060" max="2304" width="11.42578125" hidden="1"/>
    <col min="2305" max="2305" width="3.42578125" customWidth="1"/>
    <col min="2306" max="2306" width="3.7109375" customWidth="1"/>
    <col min="2307" max="2307" width="11.42578125" customWidth="1"/>
    <col min="2308" max="2308" width="46.140625" customWidth="1"/>
    <col min="2309" max="2313" width="21" customWidth="1"/>
    <col min="2314" max="2314" width="4.5703125" customWidth="1"/>
    <col min="2315" max="2315" width="3" customWidth="1"/>
    <col min="2316" max="2560" width="11.42578125" hidden="1"/>
    <col min="2561" max="2561" width="3.42578125" customWidth="1"/>
    <col min="2562" max="2562" width="3.7109375" customWidth="1"/>
    <col min="2563" max="2563" width="11.42578125" customWidth="1"/>
    <col min="2564" max="2564" width="46.140625" customWidth="1"/>
    <col min="2565" max="2569" width="21" customWidth="1"/>
    <col min="2570" max="2570" width="4.5703125" customWidth="1"/>
    <col min="2571" max="2571" width="3" customWidth="1"/>
    <col min="2572" max="2816" width="11.42578125" hidden="1"/>
    <col min="2817" max="2817" width="3.42578125" customWidth="1"/>
    <col min="2818" max="2818" width="3.7109375" customWidth="1"/>
    <col min="2819" max="2819" width="11.42578125" customWidth="1"/>
    <col min="2820" max="2820" width="46.140625" customWidth="1"/>
    <col min="2821" max="2825" width="21" customWidth="1"/>
    <col min="2826" max="2826" width="4.5703125" customWidth="1"/>
    <col min="2827" max="2827" width="3" customWidth="1"/>
    <col min="2828" max="3072" width="11.42578125" hidden="1"/>
    <col min="3073" max="3073" width="3.42578125" customWidth="1"/>
    <col min="3074" max="3074" width="3.7109375" customWidth="1"/>
    <col min="3075" max="3075" width="11.42578125" customWidth="1"/>
    <col min="3076" max="3076" width="46.140625" customWidth="1"/>
    <col min="3077" max="3081" width="21" customWidth="1"/>
    <col min="3082" max="3082" width="4.5703125" customWidth="1"/>
    <col min="3083" max="3083" width="3" customWidth="1"/>
    <col min="3084" max="3328" width="11.42578125" hidden="1"/>
    <col min="3329" max="3329" width="3.42578125" customWidth="1"/>
    <col min="3330" max="3330" width="3.7109375" customWidth="1"/>
    <col min="3331" max="3331" width="11.42578125" customWidth="1"/>
    <col min="3332" max="3332" width="46.140625" customWidth="1"/>
    <col min="3333" max="3337" width="21" customWidth="1"/>
    <col min="3338" max="3338" width="4.5703125" customWidth="1"/>
    <col min="3339" max="3339" width="3" customWidth="1"/>
    <col min="3340" max="3584" width="11.42578125" hidden="1"/>
    <col min="3585" max="3585" width="3.42578125" customWidth="1"/>
    <col min="3586" max="3586" width="3.7109375" customWidth="1"/>
    <col min="3587" max="3587" width="11.42578125" customWidth="1"/>
    <col min="3588" max="3588" width="46.140625" customWidth="1"/>
    <col min="3589" max="3593" width="21" customWidth="1"/>
    <col min="3594" max="3594" width="4.5703125" customWidth="1"/>
    <col min="3595" max="3595" width="3" customWidth="1"/>
    <col min="3596" max="3840" width="11.42578125" hidden="1"/>
    <col min="3841" max="3841" width="3.42578125" customWidth="1"/>
    <col min="3842" max="3842" width="3.7109375" customWidth="1"/>
    <col min="3843" max="3843" width="11.42578125" customWidth="1"/>
    <col min="3844" max="3844" width="46.140625" customWidth="1"/>
    <col min="3845" max="3849" width="21" customWidth="1"/>
    <col min="3850" max="3850" width="4.5703125" customWidth="1"/>
    <col min="3851" max="3851" width="3" customWidth="1"/>
    <col min="3852" max="4096" width="11.42578125" hidden="1"/>
    <col min="4097" max="4097" width="3.42578125" customWidth="1"/>
    <col min="4098" max="4098" width="3.7109375" customWidth="1"/>
    <col min="4099" max="4099" width="11.42578125" customWidth="1"/>
    <col min="4100" max="4100" width="46.140625" customWidth="1"/>
    <col min="4101" max="4105" width="21" customWidth="1"/>
    <col min="4106" max="4106" width="4.5703125" customWidth="1"/>
    <col min="4107" max="4107" width="3" customWidth="1"/>
    <col min="4108" max="4352" width="11.42578125" hidden="1"/>
    <col min="4353" max="4353" width="3.42578125" customWidth="1"/>
    <col min="4354" max="4354" width="3.7109375" customWidth="1"/>
    <col min="4355" max="4355" width="11.42578125" customWidth="1"/>
    <col min="4356" max="4356" width="46.140625" customWidth="1"/>
    <col min="4357" max="4361" width="21" customWidth="1"/>
    <col min="4362" max="4362" width="4.5703125" customWidth="1"/>
    <col min="4363" max="4363" width="3" customWidth="1"/>
    <col min="4364" max="4608" width="11.42578125" hidden="1"/>
    <col min="4609" max="4609" width="3.42578125" customWidth="1"/>
    <col min="4610" max="4610" width="3.7109375" customWidth="1"/>
    <col min="4611" max="4611" width="11.42578125" customWidth="1"/>
    <col min="4612" max="4612" width="46.140625" customWidth="1"/>
    <col min="4613" max="4617" width="21" customWidth="1"/>
    <col min="4618" max="4618" width="4.5703125" customWidth="1"/>
    <col min="4619" max="4619" width="3" customWidth="1"/>
    <col min="4620" max="4864" width="11.42578125" hidden="1"/>
    <col min="4865" max="4865" width="3.42578125" customWidth="1"/>
    <col min="4866" max="4866" width="3.7109375" customWidth="1"/>
    <col min="4867" max="4867" width="11.42578125" customWidth="1"/>
    <col min="4868" max="4868" width="46.140625" customWidth="1"/>
    <col min="4869" max="4873" width="21" customWidth="1"/>
    <col min="4874" max="4874" width="4.5703125" customWidth="1"/>
    <col min="4875" max="4875" width="3" customWidth="1"/>
    <col min="4876" max="5120" width="11.42578125" hidden="1"/>
    <col min="5121" max="5121" width="3.42578125" customWidth="1"/>
    <col min="5122" max="5122" width="3.7109375" customWidth="1"/>
    <col min="5123" max="5123" width="11.42578125" customWidth="1"/>
    <col min="5124" max="5124" width="46.140625" customWidth="1"/>
    <col min="5125" max="5129" width="21" customWidth="1"/>
    <col min="5130" max="5130" width="4.5703125" customWidth="1"/>
    <col min="5131" max="5131" width="3" customWidth="1"/>
    <col min="5132" max="5376" width="11.42578125" hidden="1"/>
    <col min="5377" max="5377" width="3.42578125" customWidth="1"/>
    <col min="5378" max="5378" width="3.7109375" customWidth="1"/>
    <col min="5379" max="5379" width="11.42578125" customWidth="1"/>
    <col min="5380" max="5380" width="46.140625" customWidth="1"/>
    <col min="5381" max="5385" width="21" customWidth="1"/>
    <col min="5386" max="5386" width="4.5703125" customWidth="1"/>
    <col min="5387" max="5387" width="3" customWidth="1"/>
    <col min="5388" max="5632" width="11.42578125" hidden="1"/>
    <col min="5633" max="5633" width="3.42578125" customWidth="1"/>
    <col min="5634" max="5634" width="3.7109375" customWidth="1"/>
    <col min="5635" max="5635" width="11.42578125" customWidth="1"/>
    <col min="5636" max="5636" width="46.140625" customWidth="1"/>
    <col min="5637" max="5641" width="21" customWidth="1"/>
    <col min="5642" max="5642" width="4.5703125" customWidth="1"/>
    <col min="5643" max="5643" width="3" customWidth="1"/>
    <col min="5644" max="5888" width="11.42578125" hidden="1"/>
    <col min="5889" max="5889" width="3.42578125" customWidth="1"/>
    <col min="5890" max="5890" width="3.7109375" customWidth="1"/>
    <col min="5891" max="5891" width="11.42578125" customWidth="1"/>
    <col min="5892" max="5892" width="46.140625" customWidth="1"/>
    <col min="5893" max="5897" width="21" customWidth="1"/>
    <col min="5898" max="5898" width="4.5703125" customWidth="1"/>
    <col min="5899" max="5899" width="3" customWidth="1"/>
    <col min="5900" max="6144" width="11.42578125" hidden="1"/>
    <col min="6145" max="6145" width="3.42578125" customWidth="1"/>
    <col min="6146" max="6146" width="3.7109375" customWidth="1"/>
    <col min="6147" max="6147" width="11.42578125" customWidth="1"/>
    <col min="6148" max="6148" width="46.140625" customWidth="1"/>
    <col min="6149" max="6153" width="21" customWidth="1"/>
    <col min="6154" max="6154" width="4.5703125" customWidth="1"/>
    <col min="6155" max="6155" width="3" customWidth="1"/>
    <col min="6156" max="6400" width="11.42578125" hidden="1"/>
    <col min="6401" max="6401" width="3.42578125" customWidth="1"/>
    <col min="6402" max="6402" width="3.7109375" customWidth="1"/>
    <col min="6403" max="6403" width="11.42578125" customWidth="1"/>
    <col min="6404" max="6404" width="46.140625" customWidth="1"/>
    <col min="6405" max="6409" width="21" customWidth="1"/>
    <col min="6410" max="6410" width="4.5703125" customWidth="1"/>
    <col min="6411" max="6411" width="3" customWidth="1"/>
    <col min="6412" max="6656" width="11.42578125" hidden="1"/>
    <col min="6657" max="6657" width="3.42578125" customWidth="1"/>
    <col min="6658" max="6658" width="3.7109375" customWidth="1"/>
    <col min="6659" max="6659" width="11.42578125" customWidth="1"/>
    <col min="6660" max="6660" width="46.140625" customWidth="1"/>
    <col min="6661" max="6665" width="21" customWidth="1"/>
    <col min="6666" max="6666" width="4.5703125" customWidth="1"/>
    <col min="6667" max="6667" width="3" customWidth="1"/>
    <col min="6668" max="6912" width="11.42578125" hidden="1"/>
    <col min="6913" max="6913" width="3.42578125" customWidth="1"/>
    <col min="6914" max="6914" width="3.7109375" customWidth="1"/>
    <col min="6915" max="6915" width="11.42578125" customWidth="1"/>
    <col min="6916" max="6916" width="46.140625" customWidth="1"/>
    <col min="6917" max="6921" width="21" customWidth="1"/>
    <col min="6922" max="6922" width="4.5703125" customWidth="1"/>
    <col min="6923" max="6923" width="3" customWidth="1"/>
    <col min="6924" max="7168" width="11.42578125" hidden="1"/>
    <col min="7169" max="7169" width="3.42578125" customWidth="1"/>
    <col min="7170" max="7170" width="3.7109375" customWidth="1"/>
    <col min="7171" max="7171" width="11.42578125" customWidth="1"/>
    <col min="7172" max="7172" width="46.140625" customWidth="1"/>
    <col min="7173" max="7177" width="21" customWidth="1"/>
    <col min="7178" max="7178" width="4.5703125" customWidth="1"/>
    <col min="7179" max="7179" width="3" customWidth="1"/>
    <col min="7180" max="7424" width="11.42578125" hidden="1"/>
    <col min="7425" max="7425" width="3.42578125" customWidth="1"/>
    <col min="7426" max="7426" width="3.7109375" customWidth="1"/>
    <col min="7427" max="7427" width="11.42578125" customWidth="1"/>
    <col min="7428" max="7428" width="46.140625" customWidth="1"/>
    <col min="7429" max="7433" width="21" customWidth="1"/>
    <col min="7434" max="7434" width="4.5703125" customWidth="1"/>
    <col min="7435" max="7435" width="3" customWidth="1"/>
    <col min="7436" max="7680" width="11.42578125" hidden="1"/>
    <col min="7681" max="7681" width="3.42578125" customWidth="1"/>
    <col min="7682" max="7682" width="3.7109375" customWidth="1"/>
    <col min="7683" max="7683" width="11.42578125" customWidth="1"/>
    <col min="7684" max="7684" width="46.140625" customWidth="1"/>
    <col min="7685" max="7689" width="21" customWidth="1"/>
    <col min="7690" max="7690" width="4.5703125" customWidth="1"/>
    <col min="7691" max="7691" width="3" customWidth="1"/>
    <col min="7692" max="7936" width="11.42578125" hidden="1"/>
    <col min="7937" max="7937" width="3.42578125" customWidth="1"/>
    <col min="7938" max="7938" width="3.7109375" customWidth="1"/>
    <col min="7939" max="7939" width="11.42578125" customWidth="1"/>
    <col min="7940" max="7940" width="46.140625" customWidth="1"/>
    <col min="7941" max="7945" width="21" customWidth="1"/>
    <col min="7946" max="7946" width="4.5703125" customWidth="1"/>
    <col min="7947" max="7947" width="3" customWidth="1"/>
    <col min="7948" max="8192" width="11.42578125" hidden="1"/>
    <col min="8193" max="8193" width="3.42578125" customWidth="1"/>
    <col min="8194" max="8194" width="3.7109375" customWidth="1"/>
    <col min="8195" max="8195" width="11.42578125" customWidth="1"/>
    <col min="8196" max="8196" width="46.140625" customWidth="1"/>
    <col min="8197" max="8201" width="21" customWidth="1"/>
    <col min="8202" max="8202" width="4.5703125" customWidth="1"/>
    <col min="8203" max="8203" width="3" customWidth="1"/>
    <col min="8204" max="8448" width="11.42578125" hidden="1"/>
    <col min="8449" max="8449" width="3.42578125" customWidth="1"/>
    <col min="8450" max="8450" width="3.7109375" customWidth="1"/>
    <col min="8451" max="8451" width="11.42578125" customWidth="1"/>
    <col min="8452" max="8452" width="46.140625" customWidth="1"/>
    <col min="8453" max="8457" width="21" customWidth="1"/>
    <col min="8458" max="8458" width="4.5703125" customWidth="1"/>
    <col min="8459" max="8459" width="3" customWidth="1"/>
    <col min="8460" max="8704" width="11.42578125" hidden="1"/>
    <col min="8705" max="8705" width="3.42578125" customWidth="1"/>
    <col min="8706" max="8706" width="3.7109375" customWidth="1"/>
    <col min="8707" max="8707" width="11.42578125" customWidth="1"/>
    <col min="8708" max="8708" width="46.140625" customWidth="1"/>
    <col min="8709" max="8713" width="21" customWidth="1"/>
    <col min="8714" max="8714" width="4.5703125" customWidth="1"/>
    <col min="8715" max="8715" width="3" customWidth="1"/>
    <col min="8716" max="8960" width="11.42578125" hidden="1"/>
    <col min="8961" max="8961" width="3.42578125" customWidth="1"/>
    <col min="8962" max="8962" width="3.7109375" customWidth="1"/>
    <col min="8963" max="8963" width="11.42578125" customWidth="1"/>
    <col min="8964" max="8964" width="46.140625" customWidth="1"/>
    <col min="8965" max="8969" width="21" customWidth="1"/>
    <col min="8970" max="8970" width="4.5703125" customWidth="1"/>
    <col min="8971" max="8971" width="3" customWidth="1"/>
    <col min="8972" max="9216" width="11.42578125" hidden="1"/>
    <col min="9217" max="9217" width="3.42578125" customWidth="1"/>
    <col min="9218" max="9218" width="3.7109375" customWidth="1"/>
    <col min="9219" max="9219" width="11.42578125" customWidth="1"/>
    <col min="9220" max="9220" width="46.140625" customWidth="1"/>
    <col min="9221" max="9225" width="21" customWidth="1"/>
    <col min="9226" max="9226" width="4.5703125" customWidth="1"/>
    <col min="9227" max="9227" width="3" customWidth="1"/>
    <col min="9228" max="9472" width="11.42578125" hidden="1"/>
    <col min="9473" max="9473" width="3.42578125" customWidth="1"/>
    <col min="9474" max="9474" width="3.7109375" customWidth="1"/>
    <col min="9475" max="9475" width="11.42578125" customWidth="1"/>
    <col min="9476" max="9476" width="46.140625" customWidth="1"/>
    <col min="9477" max="9481" width="21" customWidth="1"/>
    <col min="9482" max="9482" width="4.5703125" customWidth="1"/>
    <col min="9483" max="9483" width="3" customWidth="1"/>
    <col min="9484" max="9728" width="11.42578125" hidden="1"/>
    <col min="9729" max="9729" width="3.42578125" customWidth="1"/>
    <col min="9730" max="9730" width="3.7109375" customWidth="1"/>
    <col min="9731" max="9731" width="11.42578125" customWidth="1"/>
    <col min="9732" max="9732" width="46.140625" customWidth="1"/>
    <col min="9733" max="9737" width="21" customWidth="1"/>
    <col min="9738" max="9738" width="4.5703125" customWidth="1"/>
    <col min="9739" max="9739" width="3" customWidth="1"/>
    <col min="9740" max="9984" width="11.42578125" hidden="1"/>
    <col min="9985" max="9985" width="3.42578125" customWidth="1"/>
    <col min="9986" max="9986" width="3.7109375" customWidth="1"/>
    <col min="9987" max="9987" width="11.42578125" customWidth="1"/>
    <col min="9988" max="9988" width="46.140625" customWidth="1"/>
    <col min="9989" max="9993" width="21" customWidth="1"/>
    <col min="9994" max="9994" width="4.5703125" customWidth="1"/>
    <col min="9995" max="9995" width="3" customWidth="1"/>
    <col min="9996" max="10240" width="11.42578125" hidden="1"/>
    <col min="10241" max="10241" width="3.42578125" customWidth="1"/>
    <col min="10242" max="10242" width="3.7109375" customWidth="1"/>
    <col min="10243" max="10243" width="11.42578125" customWidth="1"/>
    <col min="10244" max="10244" width="46.140625" customWidth="1"/>
    <col min="10245" max="10249" width="21" customWidth="1"/>
    <col min="10250" max="10250" width="4.5703125" customWidth="1"/>
    <col min="10251" max="10251" width="3" customWidth="1"/>
    <col min="10252" max="10496" width="11.42578125" hidden="1"/>
    <col min="10497" max="10497" width="3.42578125" customWidth="1"/>
    <col min="10498" max="10498" width="3.7109375" customWidth="1"/>
    <col min="10499" max="10499" width="11.42578125" customWidth="1"/>
    <col min="10500" max="10500" width="46.140625" customWidth="1"/>
    <col min="10501" max="10505" width="21" customWidth="1"/>
    <col min="10506" max="10506" width="4.5703125" customWidth="1"/>
    <col min="10507" max="10507" width="3" customWidth="1"/>
    <col min="10508" max="10752" width="11.42578125" hidden="1"/>
    <col min="10753" max="10753" width="3.42578125" customWidth="1"/>
    <col min="10754" max="10754" width="3.7109375" customWidth="1"/>
    <col min="10755" max="10755" width="11.42578125" customWidth="1"/>
    <col min="10756" max="10756" width="46.140625" customWidth="1"/>
    <col min="10757" max="10761" width="21" customWidth="1"/>
    <col min="10762" max="10762" width="4.5703125" customWidth="1"/>
    <col min="10763" max="10763" width="3" customWidth="1"/>
    <col min="10764" max="11008" width="11.42578125" hidden="1"/>
    <col min="11009" max="11009" width="3.42578125" customWidth="1"/>
    <col min="11010" max="11010" width="3.7109375" customWidth="1"/>
    <col min="11011" max="11011" width="11.42578125" customWidth="1"/>
    <col min="11012" max="11012" width="46.140625" customWidth="1"/>
    <col min="11013" max="11017" width="21" customWidth="1"/>
    <col min="11018" max="11018" width="4.5703125" customWidth="1"/>
    <col min="11019" max="11019" width="3" customWidth="1"/>
    <col min="11020" max="11264" width="11.42578125" hidden="1"/>
    <col min="11265" max="11265" width="3.42578125" customWidth="1"/>
    <col min="11266" max="11266" width="3.7109375" customWidth="1"/>
    <col min="11267" max="11267" width="11.42578125" customWidth="1"/>
    <col min="11268" max="11268" width="46.140625" customWidth="1"/>
    <col min="11269" max="11273" width="21" customWidth="1"/>
    <col min="11274" max="11274" width="4.5703125" customWidth="1"/>
    <col min="11275" max="11275" width="3" customWidth="1"/>
    <col min="11276" max="11520" width="11.42578125" hidden="1"/>
    <col min="11521" max="11521" width="3.42578125" customWidth="1"/>
    <col min="11522" max="11522" width="3.7109375" customWidth="1"/>
    <col min="11523" max="11523" width="11.42578125" customWidth="1"/>
    <col min="11524" max="11524" width="46.140625" customWidth="1"/>
    <col min="11525" max="11529" width="21" customWidth="1"/>
    <col min="11530" max="11530" width="4.5703125" customWidth="1"/>
    <col min="11531" max="11531" width="3" customWidth="1"/>
    <col min="11532" max="11776" width="11.42578125" hidden="1"/>
    <col min="11777" max="11777" width="3.42578125" customWidth="1"/>
    <col min="11778" max="11778" width="3.7109375" customWidth="1"/>
    <col min="11779" max="11779" width="11.42578125" customWidth="1"/>
    <col min="11780" max="11780" width="46.140625" customWidth="1"/>
    <col min="11781" max="11785" width="21" customWidth="1"/>
    <col min="11786" max="11786" width="4.5703125" customWidth="1"/>
    <col min="11787" max="11787" width="3" customWidth="1"/>
    <col min="11788" max="12032" width="11.42578125" hidden="1"/>
    <col min="12033" max="12033" width="3.42578125" customWidth="1"/>
    <col min="12034" max="12034" width="3.7109375" customWidth="1"/>
    <col min="12035" max="12035" width="11.42578125" customWidth="1"/>
    <col min="12036" max="12036" width="46.140625" customWidth="1"/>
    <col min="12037" max="12041" width="21" customWidth="1"/>
    <col min="12042" max="12042" width="4.5703125" customWidth="1"/>
    <col min="12043" max="12043" width="3" customWidth="1"/>
    <col min="12044" max="12288" width="11.42578125" hidden="1"/>
    <col min="12289" max="12289" width="3.42578125" customWidth="1"/>
    <col min="12290" max="12290" width="3.7109375" customWidth="1"/>
    <col min="12291" max="12291" width="11.42578125" customWidth="1"/>
    <col min="12292" max="12292" width="46.140625" customWidth="1"/>
    <col min="12293" max="12297" width="21" customWidth="1"/>
    <col min="12298" max="12298" width="4.5703125" customWidth="1"/>
    <col min="12299" max="12299" width="3" customWidth="1"/>
    <col min="12300" max="12544" width="11.42578125" hidden="1"/>
    <col min="12545" max="12545" width="3.42578125" customWidth="1"/>
    <col min="12546" max="12546" width="3.7109375" customWidth="1"/>
    <col min="12547" max="12547" width="11.42578125" customWidth="1"/>
    <col min="12548" max="12548" width="46.140625" customWidth="1"/>
    <col min="12549" max="12553" width="21" customWidth="1"/>
    <col min="12554" max="12554" width="4.5703125" customWidth="1"/>
    <col min="12555" max="12555" width="3" customWidth="1"/>
    <col min="12556" max="12800" width="11.42578125" hidden="1"/>
    <col min="12801" max="12801" width="3.42578125" customWidth="1"/>
    <col min="12802" max="12802" width="3.7109375" customWidth="1"/>
    <col min="12803" max="12803" width="11.42578125" customWidth="1"/>
    <col min="12804" max="12804" width="46.140625" customWidth="1"/>
    <col min="12805" max="12809" width="21" customWidth="1"/>
    <col min="12810" max="12810" width="4.5703125" customWidth="1"/>
    <col min="12811" max="12811" width="3" customWidth="1"/>
    <col min="12812" max="13056" width="11.42578125" hidden="1"/>
    <col min="13057" max="13057" width="3.42578125" customWidth="1"/>
    <col min="13058" max="13058" width="3.7109375" customWidth="1"/>
    <col min="13059" max="13059" width="11.42578125" customWidth="1"/>
    <col min="13060" max="13060" width="46.140625" customWidth="1"/>
    <col min="13061" max="13065" width="21" customWidth="1"/>
    <col min="13066" max="13066" width="4.5703125" customWidth="1"/>
    <col min="13067" max="13067" width="3" customWidth="1"/>
    <col min="13068" max="13312" width="11.42578125" hidden="1"/>
    <col min="13313" max="13313" width="3.42578125" customWidth="1"/>
    <col min="13314" max="13314" width="3.7109375" customWidth="1"/>
    <col min="13315" max="13315" width="11.42578125" customWidth="1"/>
    <col min="13316" max="13316" width="46.140625" customWidth="1"/>
    <col min="13317" max="13321" width="21" customWidth="1"/>
    <col min="13322" max="13322" width="4.5703125" customWidth="1"/>
    <col min="13323" max="13323" width="3" customWidth="1"/>
    <col min="13324" max="13568" width="11.42578125" hidden="1"/>
    <col min="13569" max="13569" width="3.42578125" customWidth="1"/>
    <col min="13570" max="13570" width="3.7109375" customWidth="1"/>
    <col min="13571" max="13571" width="11.42578125" customWidth="1"/>
    <col min="13572" max="13572" width="46.140625" customWidth="1"/>
    <col min="13573" max="13577" width="21" customWidth="1"/>
    <col min="13578" max="13578" width="4.5703125" customWidth="1"/>
    <col min="13579" max="13579" width="3" customWidth="1"/>
    <col min="13580" max="13824" width="11.42578125" hidden="1"/>
    <col min="13825" max="13825" width="3.42578125" customWidth="1"/>
    <col min="13826" max="13826" width="3.7109375" customWidth="1"/>
    <col min="13827" max="13827" width="11.42578125" customWidth="1"/>
    <col min="13828" max="13828" width="46.140625" customWidth="1"/>
    <col min="13829" max="13833" width="21" customWidth="1"/>
    <col min="13834" max="13834" width="4.5703125" customWidth="1"/>
    <col min="13835" max="13835" width="3" customWidth="1"/>
    <col min="13836" max="14080" width="11.42578125" hidden="1"/>
    <col min="14081" max="14081" width="3.42578125" customWidth="1"/>
    <col min="14082" max="14082" width="3.7109375" customWidth="1"/>
    <col min="14083" max="14083" width="11.42578125" customWidth="1"/>
    <col min="14084" max="14084" width="46.140625" customWidth="1"/>
    <col min="14085" max="14089" width="21" customWidth="1"/>
    <col min="14090" max="14090" width="4.5703125" customWidth="1"/>
    <col min="14091" max="14091" width="3" customWidth="1"/>
    <col min="14092" max="14336" width="11.42578125" hidden="1"/>
    <col min="14337" max="14337" width="3.42578125" customWidth="1"/>
    <col min="14338" max="14338" width="3.7109375" customWidth="1"/>
    <col min="14339" max="14339" width="11.42578125" customWidth="1"/>
    <col min="14340" max="14340" width="46.140625" customWidth="1"/>
    <col min="14341" max="14345" width="21" customWidth="1"/>
    <col min="14346" max="14346" width="4.5703125" customWidth="1"/>
    <col min="14347" max="14347" width="3" customWidth="1"/>
    <col min="14348" max="14592" width="11.42578125" hidden="1"/>
    <col min="14593" max="14593" width="3.42578125" customWidth="1"/>
    <col min="14594" max="14594" width="3.7109375" customWidth="1"/>
    <col min="14595" max="14595" width="11.42578125" customWidth="1"/>
    <col min="14596" max="14596" width="46.140625" customWidth="1"/>
    <col min="14597" max="14601" width="21" customWidth="1"/>
    <col min="14602" max="14602" width="4.5703125" customWidth="1"/>
    <col min="14603" max="14603" width="3" customWidth="1"/>
    <col min="14604" max="14848" width="11.42578125" hidden="1"/>
    <col min="14849" max="14849" width="3.42578125" customWidth="1"/>
    <col min="14850" max="14850" width="3.7109375" customWidth="1"/>
    <col min="14851" max="14851" width="11.42578125" customWidth="1"/>
    <col min="14852" max="14852" width="46.140625" customWidth="1"/>
    <col min="14853" max="14857" width="21" customWidth="1"/>
    <col min="14858" max="14858" width="4.5703125" customWidth="1"/>
    <col min="14859" max="14859" width="3" customWidth="1"/>
    <col min="14860" max="15104" width="11.42578125" hidden="1"/>
    <col min="15105" max="15105" width="3.42578125" customWidth="1"/>
    <col min="15106" max="15106" width="3.7109375" customWidth="1"/>
    <col min="15107" max="15107" width="11.42578125" customWidth="1"/>
    <col min="15108" max="15108" width="46.140625" customWidth="1"/>
    <col min="15109" max="15113" width="21" customWidth="1"/>
    <col min="15114" max="15114" width="4.5703125" customWidth="1"/>
    <col min="15115" max="15115" width="3" customWidth="1"/>
    <col min="15116" max="15360" width="11.42578125" hidden="1"/>
    <col min="15361" max="15361" width="3.42578125" customWidth="1"/>
    <col min="15362" max="15362" width="3.7109375" customWidth="1"/>
    <col min="15363" max="15363" width="11.42578125" customWidth="1"/>
    <col min="15364" max="15364" width="46.140625" customWidth="1"/>
    <col min="15365" max="15369" width="21" customWidth="1"/>
    <col min="15370" max="15370" width="4.5703125" customWidth="1"/>
    <col min="15371" max="15371" width="3" customWidth="1"/>
    <col min="15372" max="15616" width="11.42578125" hidden="1"/>
    <col min="15617" max="15617" width="3.42578125" customWidth="1"/>
    <col min="15618" max="15618" width="3.7109375" customWidth="1"/>
    <col min="15619" max="15619" width="11.42578125" customWidth="1"/>
    <col min="15620" max="15620" width="46.140625" customWidth="1"/>
    <col min="15621" max="15625" width="21" customWidth="1"/>
    <col min="15626" max="15626" width="4.5703125" customWidth="1"/>
    <col min="15627" max="15627" width="3" customWidth="1"/>
    <col min="15628" max="15872" width="11.42578125" hidden="1"/>
    <col min="15873" max="15873" width="3.42578125" customWidth="1"/>
    <col min="15874" max="15874" width="3.7109375" customWidth="1"/>
    <col min="15875" max="15875" width="11.42578125" customWidth="1"/>
    <col min="15876" max="15876" width="46.140625" customWidth="1"/>
    <col min="15877" max="15881" width="21" customWidth="1"/>
    <col min="15882" max="15882" width="4.5703125" customWidth="1"/>
    <col min="15883" max="15883" width="3" customWidth="1"/>
    <col min="15884" max="16128" width="11.42578125" hidden="1"/>
    <col min="16129" max="16129" width="3.42578125" customWidth="1"/>
    <col min="16130" max="16130" width="3.7109375" customWidth="1"/>
    <col min="16131" max="16131" width="11.42578125" customWidth="1"/>
    <col min="16132" max="16132" width="46.140625" customWidth="1"/>
    <col min="16133" max="16137" width="21" customWidth="1"/>
    <col min="16138" max="16138" width="4.5703125" customWidth="1"/>
    <col min="16139" max="16139" width="3" customWidth="1"/>
    <col min="16140" max="16384" width="11.42578125" hidden="1"/>
  </cols>
  <sheetData>
    <row r="1" spans="2:260" x14ac:dyDescent="0.25">
      <c r="B1" s="1"/>
      <c r="C1" s="2"/>
      <c r="D1" s="1"/>
      <c r="E1" s="1"/>
      <c r="F1" s="1"/>
      <c r="G1" s="1"/>
      <c r="H1" s="1"/>
      <c r="I1" s="1"/>
      <c r="J1" s="1"/>
    </row>
    <row r="2" spans="2:260" x14ac:dyDescent="0.25">
      <c r="B2" s="1"/>
      <c r="C2" s="3"/>
      <c r="D2" s="4" t="s">
        <v>0</v>
      </c>
      <c r="E2" s="4"/>
      <c r="F2" s="4"/>
      <c r="G2" s="4"/>
      <c r="H2" s="4"/>
      <c r="I2" s="3"/>
      <c r="J2" s="3"/>
      <c r="IW2" s="38"/>
      <c r="IX2" s="38"/>
      <c r="IY2" s="38"/>
      <c r="IZ2" s="38"/>
    </row>
    <row r="3" spans="2:260" x14ac:dyDescent="0.25">
      <c r="C3" s="3"/>
      <c r="D3" s="4" t="s">
        <v>1</v>
      </c>
      <c r="E3" s="4"/>
      <c r="F3" s="4"/>
      <c r="G3" s="4"/>
      <c r="H3" s="4"/>
      <c r="I3" s="3"/>
      <c r="J3" s="3"/>
      <c r="IW3" s="38"/>
      <c r="IX3" s="38"/>
      <c r="IY3" s="38"/>
      <c r="IZ3" s="38"/>
    </row>
    <row r="4" spans="2:260" x14ac:dyDescent="0.25">
      <c r="C4" s="3"/>
      <c r="D4" s="4" t="s">
        <v>2</v>
      </c>
      <c r="E4" s="4"/>
      <c r="F4" s="4"/>
      <c r="G4" s="4"/>
      <c r="H4" s="4"/>
      <c r="I4" s="3"/>
      <c r="J4" s="3"/>
      <c r="IW4" s="38"/>
      <c r="IX4" s="38"/>
      <c r="IY4" s="38"/>
      <c r="IZ4" s="38"/>
    </row>
    <row r="5" spans="2:260" x14ac:dyDescent="0.25">
      <c r="C5" s="3"/>
      <c r="D5" s="4" t="s">
        <v>3</v>
      </c>
      <c r="E5" s="4"/>
      <c r="F5" s="4"/>
      <c r="G5" s="4"/>
      <c r="H5" s="4"/>
      <c r="I5" s="3"/>
      <c r="J5" s="3"/>
      <c r="IW5" s="38"/>
      <c r="IX5" s="38"/>
      <c r="IY5" s="38"/>
      <c r="IZ5" s="38"/>
    </row>
    <row r="6" spans="2:260" x14ac:dyDescent="0.25">
      <c r="B6" s="5"/>
      <c r="C6" s="6"/>
      <c r="D6" s="7"/>
      <c r="E6" s="7"/>
      <c r="F6" s="7"/>
      <c r="G6" s="7"/>
      <c r="H6" s="7"/>
      <c r="I6" s="7"/>
      <c r="J6" s="7"/>
      <c r="IW6" s="38"/>
      <c r="IX6" s="38"/>
      <c r="IY6" s="38"/>
      <c r="IZ6" s="38"/>
    </row>
    <row r="7" spans="2:260" x14ac:dyDescent="0.25">
      <c r="B7" s="5"/>
      <c r="C7" s="6" t="s">
        <v>4</v>
      </c>
      <c r="D7" s="8" t="str">
        <f>'[1]Edo Act'!D7:K7</f>
        <v>Centro Estatal de Trasplantes de Yucatán</v>
      </c>
      <c r="E7" s="8"/>
      <c r="F7" s="8"/>
      <c r="G7" s="8"/>
      <c r="H7" s="8"/>
      <c r="I7" s="9"/>
      <c r="J7" s="9"/>
      <c r="IW7" s="38"/>
      <c r="IX7" s="38"/>
      <c r="IY7" s="38"/>
      <c r="IZ7" s="38"/>
    </row>
    <row r="8" spans="2:260" x14ac:dyDescent="0.25">
      <c r="B8" s="5"/>
      <c r="C8" s="5"/>
      <c r="D8" s="5" t="s">
        <v>5</v>
      </c>
      <c r="E8" s="5"/>
      <c r="F8" s="5"/>
      <c r="G8" s="5"/>
      <c r="H8" s="5"/>
      <c r="I8" s="5"/>
      <c r="J8" s="5"/>
      <c r="IW8" s="38"/>
      <c r="IX8" s="38"/>
      <c r="IY8" s="38"/>
      <c r="IZ8" s="38"/>
    </row>
    <row r="9" spans="2:260" x14ac:dyDescent="0.25">
      <c r="B9" s="5"/>
      <c r="C9" s="5"/>
      <c r="D9" s="5"/>
      <c r="E9" s="5"/>
      <c r="F9" s="5"/>
      <c r="G9" s="5"/>
      <c r="H9" s="5"/>
      <c r="I9" s="5"/>
      <c r="J9" s="5"/>
      <c r="IW9" s="38"/>
      <c r="IX9" s="38"/>
      <c r="IY9" s="38"/>
      <c r="IZ9" s="38"/>
    </row>
    <row r="10" spans="2:260" ht="48" x14ac:dyDescent="0.25">
      <c r="B10" s="10"/>
      <c r="C10" s="11" t="s">
        <v>6</v>
      </c>
      <c r="D10" s="11"/>
      <c r="E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J10" s="13"/>
      <c r="IW10" s="38"/>
      <c r="IX10" s="38"/>
      <c r="IY10" s="38"/>
      <c r="IZ10" s="38"/>
    </row>
    <row r="11" spans="2:260" x14ac:dyDescent="0.25">
      <c r="B11" s="14"/>
      <c r="C11" s="5"/>
      <c r="D11" s="5"/>
      <c r="E11" s="5"/>
      <c r="F11" s="5"/>
      <c r="G11" s="5"/>
      <c r="H11" s="5"/>
      <c r="I11" s="5"/>
      <c r="J11" s="15"/>
      <c r="IW11" s="38"/>
      <c r="IX11" s="38"/>
      <c r="IY11" s="38"/>
      <c r="IZ11" s="38"/>
    </row>
    <row r="12" spans="2:260" x14ac:dyDescent="0.25">
      <c r="B12" s="16"/>
      <c r="C12" s="17"/>
      <c r="D12" s="18"/>
      <c r="E12" s="19"/>
      <c r="F12" s="20"/>
      <c r="G12" s="21"/>
      <c r="H12" s="2"/>
      <c r="I12" s="17"/>
      <c r="J12" s="22"/>
      <c r="IW12" s="38"/>
      <c r="IX12" s="38"/>
      <c r="IY12" s="38"/>
      <c r="IZ12" s="56"/>
    </row>
    <row r="13" spans="2:260" x14ac:dyDescent="0.25">
      <c r="B13" s="23"/>
      <c r="C13" s="24" t="s">
        <v>12</v>
      </c>
      <c r="D13" s="24"/>
      <c r="E13" s="25">
        <v>0</v>
      </c>
      <c r="F13" s="25">
        <v>0</v>
      </c>
      <c r="G13" s="25">
        <v>0</v>
      </c>
      <c r="H13" s="25">
        <v>0</v>
      </c>
      <c r="I13" s="26">
        <f>SUM(E13:H13)</f>
        <v>0</v>
      </c>
      <c r="J13" s="22"/>
      <c r="IW13" s="38"/>
      <c r="IX13" s="38"/>
      <c r="IY13" s="38"/>
      <c r="IZ13" s="38"/>
    </row>
    <row r="14" spans="2:260" x14ac:dyDescent="0.25">
      <c r="B14" s="23"/>
      <c r="C14" s="27"/>
      <c r="D14" s="28"/>
      <c r="E14" s="29"/>
      <c r="F14" s="29"/>
      <c r="G14" s="29"/>
      <c r="H14" s="29"/>
      <c r="I14" s="29"/>
      <c r="J14" s="22"/>
      <c r="IW14" s="38"/>
      <c r="IX14" s="38"/>
      <c r="IY14" s="38"/>
      <c r="IZ14" s="38"/>
    </row>
    <row r="15" spans="2:260" x14ac:dyDescent="0.25">
      <c r="B15" s="23"/>
      <c r="C15" s="30" t="s">
        <v>13</v>
      </c>
      <c r="D15" s="30"/>
      <c r="E15" s="31">
        <f>SUM(E16:E18)</f>
        <v>13.68</v>
      </c>
      <c r="F15" s="32">
        <v>0</v>
      </c>
      <c r="G15" s="33">
        <f>SUM(G16:G18)</f>
        <v>0</v>
      </c>
      <c r="H15" s="33">
        <f>SUM(H16:H18)</f>
        <v>0</v>
      </c>
      <c r="I15" s="31">
        <f>SUM(E15:H15)</f>
        <v>13.68</v>
      </c>
      <c r="J15" s="22"/>
      <c r="IW15" s="38"/>
      <c r="IX15" s="38"/>
      <c r="IY15" s="38"/>
      <c r="IZ15" s="38"/>
    </row>
    <row r="16" spans="2:260" x14ac:dyDescent="0.25">
      <c r="B16" s="16"/>
      <c r="C16" s="34" t="s">
        <v>14</v>
      </c>
      <c r="D16" s="34"/>
      <c r="E16" s="35">
        <v>13.68</v>
      </c>
      <c r="F16" s="36">
        <v>0</v>
      </c>
      <c r="G16" s="36">
        <v>0</v>
      </c>
      <c r="H16" s="36">
        <v>0</v>
      </c>
      <c r="I16" s="37">
        <f>SUM(E16:H16)</f>
        <v>13.68</v>
      </c>
      <c r="J16" s="22"/>
      <c r="IW16" s="38"/>
      <c r="IX16" s="38"/>
      <c r="IY16" s="38"/>
      <c r="IZ16" s="38"/>
    </row>
    <row r="17" spans="2:260" x14ac:dyDescent="0.25">
      <c r="B17" s="16"/>
      <c r="C17" s="34" t="s">
        <v>15</v>
      </c>
      <c r="D17" s="34"/>
      <c r="E17" s="36">
        <v>0</v>
      </c>
      <c r="F17" s="36">
        <v>0</v>
      </c>
      <c r="G17" s="36">
        <v>0</v>
      </c>
      <c r="H17" s="36">
        <v>0</v>
      </c>
      <c r="I17" s="29">
        <f>SUM(E17:H17)</f>
        <v>0</v>
      </c>
      <c r="J17" s="22"/>
      <c r="IW17" s="38"/>
      <c r="IX17" s="38"/>
      <c r="IY17" s="38"/>
      <c r="IZ17" s="38"/>
    </row>
    <row r="18" spans="2:260" x14ac:dyDescent="0.25">
      <c r="B18" s="16"/>
      <c r="C18" s="34" t="s">
        <v>16</v>
      </c>
      <c r="D18" s="34"/>
      <c r="E18" s="36">
        <v>0</v>
      </c>
      <c r="F18" s="36">
        <v>0</v>
      </c>
      <c r="G18" s="36">
        <v>0</v>
      </c>
      <c r="H18" s="36">
        <v>0</v>
      </c>
      <c r="I18" s="29">
        <f>SUM(E18:H18)</f>
        <v>0</v>
      </c>
      <c r="J18" s="22"/>
      <c r="IW18" s="38"/>
      <c r="IX18" s="38"/>
      <c r="IY18" s="38"/>
      <c r="IZ18" s="38"/>
    </row>
    <row r="19" spans="2:260" x14ac:dyDescent="0.25">
      <c r="B19" s="23"/>
      <c r="C19" s="27"/>
      <c r="D19" s="28"/>
      <c r="E19" s="29"/>
      <c r="F19" s="29"/>
      <c r="G19" s="29"/>
      <c r="H19" s="29"/>
      <c r="I19" s="29"/>
      <c r="J19" s="22"/>
      <c r="IW19" s="38"/>
      <c r="IX19" s="38"/>
      <c r="IY19" s="38"/>
      <c r="IZ19" s="38"/>
    </row>
    <row r="20" spans="2:260" x14ac:dyDescent="0.25">
      <c r="B20" s="23"/>
      <c r="C20" s="30" t="s">
        <v>17</v>
      </c>
      <c r="D20" s="30"/>
      <c r="E20" s="33">
        <f>SUM(E21:E24)</f>
        <v>0</v>
      </c>
      <c r="F20" s="31">
        <f>SUM(F21:F24)</f>
        <v>452296.14</v>
      </c>
      <c r="G20" s="35">
        <f>+G21+G22+G23+G24</f>
        <v>0</v>
      </c>
      <c r="H20" s="31">
        <f>SUM(H21:H24)</f>
        <v>0</v>
      </c>
      <c r="I20" s="31">
        <f>SUM(E20:H20)</f>
        <v>452296.14</v>
      </c>
      <c r="J20" s="22"/>
      <c r="IW20" s="38"/>
      <c r="IX20" s="38"/>
      <c r="IY20" s="38"/>
      <c r="IZ20" s="57"/>
    </row>
    <row r="21" spans="2:260" x14ac:dyDescent="0.25">
      <c r="B21" s="16"/>
      <c r="C21" s="34" t="s">
        <v>18</v>
      </c>
      <c r="D21" s="34"/>
      <c r="E21" s="36">
        <v>0</v>
      </c>
      <c r="F21" s="35">
        <v>-59065.440000000002</v>
      </c>
      <c r="G21" s="35">
        <v>0</v>
      </c>
      <c r="H21" s="35">
        <v>0</v>
      </c>
      <c r="I21" s="37">
        <f>SUM(E21:H21)</f>
        <v>-59065.440000000002</v>
      </c>
      <c r="J21" s="22"/>
      <c r="IW21" s="38"/>
      <c r="IX21" s="38"/>
      <c r="IY21" s="38"/>
      <c r="IZ21" s="58"/>
    </row>
    <row r="22" spans="2:260" x14ac:dyDescent="0.25">
      <c r="B22" s="16"/>
      <c r="C22" s="34" t="s">
        <v>19</v>
      </c>
      <c r="D22" s="34"/>
      <c r="E22" s="36">
        <v>0</v>
      </c>
      <c r="F22" s="35">
        <v>511361.58</v>
      </c>
      <c r="G22" s="35">
        <v>0</v>
      </c>
      <c r="H22" s="35">
        <v>0</v>
      </c>
      <c r="I22" s="37">
        <f>SUM(E22:H22)</f>
        <v>511361.58</v>
      </c>
      <c r="J22" s="22"/>
      <c r="IW22" s="38"/>
      <c r="IX22" s="38"/>
      <c r="IY22" s="38"/>
      <c r="IZ22" s="58"/>
    </row>
    <row r="23" spans="2:260" x14ac:dyDescent="0.25">
      <c r="B23" s="16"/>
      <c r="C23" s="34" t="s">
        <v>20</v>
      </c>
      <c r="D23" s="34"/>
      <c r="E23" s="36">
        <v>0</v>
      </c>
      <c r="F23" s="35">
        <v>0</v>
      </c>
      <c r="G23" s="35">
        <v>0</v>
      </c>
      <c r="H23" s="35">
        <v>0</v>
      </c>
      <c r="I23" s="37">
        <f>SUM(E23:H23)</f>
        <v>0</v>
      </c>
      <c r="J23" s="22"/>
      <c r="IW23" s="38"/>
      <c r="IX23" s="38"/>
      <c r="IY23" s="38"/>
      <c r="IZ23" s="38"/>
    </row>
    <row r="24" spans="2:260" x14ac:dyDescent="0.25">
      <c r="B24" s="16"/>
      <c r="C24" s="34" t="s">
        <v>21</v>
      </c>
      <c r="D24" s="34"/>
      <c r="E24" s="36">
        <v>0</v>
      </c>
      <c r="F24" s="35">
        <v>0</v>
      </c>
      <c r="G24" s="35">
        <v>0</v>
      </c>
      <c r="H24" s="35">
        <v>0</v>
      </c>
      <c r="I24" s="37">
        <f>SUM(E24:H24)</f>
        <v>0</v>
      </c>
      <c r="J24" s="22"/>
      <c r="IW24" s="38"/>
      <c r="IX24" s="38"/>
      <c r="IY24" s="38"/>
      <c r="IZ24" s="38"/>
    </row>
    <row r="25" spans="2:260" x14ac:dyDescent="0.25">
      <c r="B25" s="23"/>
      <c r="C25" s="27"/>
      <c r="D25" s="28"/>
      <c r="E25" s="29"/>
      <c r="F25" s="37"/>
      <c r="G25" s="37"/>
      <c r="H25" s="37"/>
      <c r="I25" s="37"/>
      <c r="J25" s="22"/>
      <c r="IW25" s="38"/>
      <c r="IX25" s="38"/>
      <c r="IY25" s="38"/>
      <c r="IZ25" s="38"/>
    </row>
    <row r="26" spans="2:260" ht="15.75" thickBot="1" x14ac:dyDescent="0.3">
      <c r="B26" s="23"/>
      <c r="C26" s="39" t="s">
        <v>22</v>
      </c>
      <c r="D26" s="39"/>
      <c r="E26" s="40">
        <f>E13+E15+E20</f>
        <v>13.68</v>
      </c>
      <c r="F26" s="40">
        <f>F13+F15+F20</f>
        <v>452296.14</v>
      </c>
      <c r="G26" s="40">
        <f>+G13+G15+G20</f>
        <v>0</v>
      </c>
      <c r="H26" s="40">
        <f>H13+H15+H20</f>
        <v>0</v>
      </c>
      <c r="I26" s="40">
        <f>I13+I15+I20</f>
        <v>452309.82</v>
      </c>
      <c r="J26" s="22"/>
      <c r="IW26" s="38"/>
      <c r="IX26" s="38"/>
      <c r="IY26" s="38"/>
      <c r="IZ26" s="38"/>
    </row>
    <row r="27" spans="2:260" x14ac:dyDescent="0.25">
      <c r="B27" s="16"/>
      <c r="C27" s="28"/>
      <c r="D27" s="41"/>
      <c r="E27" s="29"/>
      <c r="F27" s="29"/>
      <c r="G27" s="29"/>
      <c r="H27" s="29"/>
      <c r="I27" s="29"/>
      <c r="J27" s="22"/>
      <c r="IW27" s="38"/>
      <c r="IX27" s="38"/>
      <c r="IY27" s="38"/>
      <c r="IZ27" s="38"/>
    </row>
    <row r="28" spans="2:260" x14ac:dyDescent="0.25">
      <c r="B28" s="23"/>
      <c r="C28" s="30" t="s">
        <v>23</v>
      </c>
      <c r="D28" s="30"/>
      <c r="E28" s="31">
        <f>SUM(E29:E31)</f>
        <v>0</v>
      </c>
      <c r="F28" s="31">
        <f>SUM(F29:F31)</f>
        <v>0</v>
      </c>
      <c r="G28" s="31">
        <f>SUM(G29:G31)</f>
        <v>0</v>
      </c>
      <c r="H28" s="31">
        <f>SUM(H29:H31)</f>
        <v>0</v>
      </c>
      <c r="I28" s="31">
        <f>SUM(E28:H28)</f>
        <v>0</v>
      </c>
      <c r="J28" s="42"/>
      <c r="IW28" s="38"/>
      <c r="IX28" s="38"/>
      <c r="IY28" s="38"/>
      <c r="IZ28" s="38"/>
    </row>
    <row r="29" spans="2:260" x14ac:dyDescent="0.25">
      <c r="B29" s="16"/>
      <c r="C29" s="34" t="s">
        <v>24</v>
      </c>
      <c r="D29" s="34"/>
      <c r="E29" s="35">
        <v>0</v>
      </c>
      <c r="F29" s="35"/>
      <c r="G29" s="35">
        <v>0</v>
      </c>
      <c r="H29" s="35">
        <v>0</v>
      </c>
      <c r="I29" s="37">
        <f>SUM(E29:H29)</f>
        <v>0</v>
      </c>
      <c r="J29" s="42"/>
      <c r="IW29" s="38"/>
      <c r="IX29" s="38"/>
      <c r="IY29" s="38"/>
      <c r="IZ29" s="38"/>
    </row>
    <row r="30" spans="2:260" x14ac:dyDescent="0.25">
      <c r="B30" s="16"/>
      <c r="C30" s="34" t="s">
        <v>15</v>
      </c>
      <c r="D30" s="34"/>
      <c r="E30" s="35">
        <v>0</v>
      </c>
      <c r="F30" s="35">
        <v>0</v>
      </c>
      <c r="G30" s="35">
        <v>0</v>
      </c>
      <c r="H30" s="35">
        <v>0</v>
      </c>
      <c r="I30" s="37">
        <f>SUM(E30:H30)</f>
        <v>0</v>
      </c>
      <c r="J30" s="42"/>
    </row>
    <row r="31" spans="2:260" x14ac:dyDescent="0.25">
      <c r="B31" s="16"/>
      <c r="C31" s="34" t="s">
        <v>16</v>
      </c>
      <c r="D31" s="34"/>
      <c r="E31" s="35">
        <v>0</v>
      </c>
      <c r="F31" s="35">
        <v>0</v>
      </c>
      <c r="G31" s="35">
        <v>0</v>
      </c>
      <c r="H31" s="35">
        <v>0</v>
      </c>
      <c r="I31" s="37">
        <f>SUM(E31:H31)</f>
        <v>0</v>
      </c>
      <c r="J31" s="42"/>
    </row>
    <row r="32" spans="2:260" x14ac:dyDescent="0.25">
      <c r="B32" s="23"/>
      <c r="C32" s="27"/>
      <c r="D32" s="28"/>
      <c r="E32" s="37"/>
      <c r="F32" s="37"/>
      <c r="G32" s="37"/>
      <c r="H32" s="37"/>
      <c r="I32" s="37"/>
      <c r="J32" s="42"/>
    </row>
    <row r="33" spans="2:261" x14ac:dyDescent="0.25">
      <c r="B33" s="23" t="s">
        <v>5</v>
      </c>
      <c r="C33" s="30" t="s">
        <v>25</v>
      </c>
      <c r="D33" s="30"/>
      <c r="E33" s="31">
        <f>SUM(E34:E37)</f>
        <v>0</v>
      </c>
      <c r="F33" s="31">
        <f>SUM(F34:F37)</f>
        <v>0</v>
      </c>
      <c r="G33" s="31">
        <f>SUM(G34:G37)</f>
        <v>264809.71999999997</v>
      </c>
      <c r="H33" s="31">
        <f>SUM(H34:H37)</f>
        <v>0</v>
      </c>
      <c r="I33" s="31">
        <f>SUM(E33:H33)</f>
        <v>264809.71999999997</v>
      </c>
      <c r="J33" s="42"/>
      <c r="IW33" s="67"/>
      <c r="IX33" s="67"/>
      <c r="IY33" s="67"/>
      <c r="IZ33" s="67"/>
      <c r="JA33" s="67"/>
    </row>
    <row r="34" spans="2:261" x14ac:dyDescent="0.25">
      <c r="B34" s="16"/>
      <c r="C34" s="34" t="s">
        <v>18</v>
      </c>
      <c r="D34" s="34"/>
      <c r="E34" s="35">
        <v>0</v>
      </c>
      <c r="F34" s="35"/>
      <c r="G34" s="35">
        <v>264809.71999999997</v>
      </c>
      <c r="H34" s="35">
        <v>0</v>
      </c>
      <c r="I34" s="37">
        <f>SUM(E34:H34)</f>
        <v>264809.71999999997</v>
      </c>
      <c r="J34" s="42"/>
      <c r="IW34" s="67"/>
      <c r="IX34" s="67"/>
      <c r="IY34" s="67"/>
      <c r="IZ34" s="67"/>
      <c r="JA34" s="67"/>
    </row>
    <row r="35" spans="2:261" x14ac:dyDescent="0.25">
      <c r="B35" s="16"/>
      <c r="C35" s="34" t="s">
        <v>19</v>
      </c>
      <c r="D35" s="34"/>
      <c r="E35" s="35">
        <v>0</v>
      </c>
      <c r="F35" s="35">
        <v>0</v>
      </c>
      <c r="G35" s="35">
        <v>0</v>
      </c>
      <c r="H35" s="35">
        <v>0</v>
      </c>
      <c r="I35" s="37">
        <f>SUM(E35:H35)</f>
        <v>0</v>
      </c>
      <c r="J35" s="42"/>
      <c r="IW35" s="67"/>
      <c r="IX35" s="67"/>
      <c r="IY35" s="67"/>
      <c r="IZ35" s="67"/>
      <c r="JA35" s="67"/>
    </row>
    <row r="36" spans="2:261" x14ac:dyDescent="0.25">
      <c r="B36" s="16"/>
      <c r="C36" s="34" t="s">
        <v>20</v>
      </c>
      <c r="D36" s="34"/>
      <c r="E36" s="35">
        <v>0</v>
      </c>
      <c r="F36" s="35">
        <v>0</v>
      </c>
      <c r="G36" s="35">
        <v>0</v>
      </c>
      <c r="H36" s="35">
        <v>0</v>
      </c>
      <c r="I36" s="37">
        <f>SUM(E36:H36)</f>
        <v>0</v>
      </c>
      <c r="J36" s="42"/>
      <c r="IW36" s="67"/>
      <c r="IX36" s="67"/>
      <c r="IY36" s="67"/>
      <c r="IZ36" s="67"/>
      <c r="JA36" s="67"/>
    </row>
    <row r="37" spans="2:261" x14ac:dyDescent="0.25">
      <c r="B37" s="16"/>
      <c r="C37" s="34" t="s">
        <v>21</v>
      </c>
      <c r="D37" s="34"/>
      <c r="E37" s="35">
        <v>0</v>
      </c>
      <c r="F37" s="35">
        <v>0</v>
      </c>
      <c r="G37" s="35">
        <v>0</v>
      </c>
      <c r="H37" s="35">
        <v>0</v>
      </c>
      <c r="I37" s="37">
        <f>SUM(E37:H37)</f>
        <v>0</v>
      </c>
      <c r="J37" s="42"/>
      <c r="IW37" s="67"/>
      <c r="IX37" s="67"/>
      <c r="IY37" s="67"/>
      <c r="IZ37" s="67"/>
      <c r="JA37" s="67"/>
    </row>
    <row r="38" spans="2:261" x14ac:dyDescent="0.25">
      <c r="B38" s="23"/>
      <c r="C38" s="27"/>
      <c r="D38" s="28"/>
      <c r="E38" s="37"/>
      <c r="F38" s="37"/>
      <c r="G38" s="37"/>
      <c r="H38" s="37"/>
      <c r="I38" s="37"/>
      <c r="J38" s="42"/>
      <c r="IW38" s="67"/>
      <c r="IX38" s="67"/>
      <c r="IY38" s="67"/>
      <c r="IZ38" s="67"/>
      <c r="JA38" s="67"/>
    </row>
    <row r="39" spans="2:261" x14ac:dyDescent="0.25">
      <c r="B39" s="43"/>
      <c r="C39" s="44" t="s">
        <v>26</v>
      </c>
      <c r="D39" s="44"/>
      <c r="E39" s="45">
        <f>E26+E28+E33</f>
        <v>13.68</v>
      </c>
      <c r="F39" s="45">
        <f>F26+F28+F33</f>
        <v>452296.14</v>
      </c>
      <c r="G39" s="45">
        <f>G26+G28+G33</f>
        <v>264809.71999999997</v>
      </c>
      <c r="H39" s="45">
        <f>H26+H28+H33</f>
        <v>0</v>
      </c>
      <c r="I39" s="46">
        <f>SUM(E39:H39)</f>
        <v>717119.54</v>
      </c>
      <c r="J39" s="47"/>
      <c r="IW39" s="67"/>
      <c r="IX39" s="67"/>
      <c r="IY39" s="67"/>
      <c r="IZ39" s="67"/>
      <c r="JA39" s="67"/>
    </row>
    <row r="40" spans="2:261" x14ac:dyDescent="0.25">
      <c r="B40" s="59"/>
      <c r="C40" s="59"/>
      <c r="D40" s="59"/>
      <c r="E40" s="59"/>
      <c r="F40" s="59"/>
      <c r="G40" s="59"/>
      <c r="H40" s="59"/>
      <c r="I40" s="59"/>
      <c r="J40" s="60"/>
      <c r="IW40" s="67"/>
      <c r="IX40" s="67"/>
      <c r="IY40" s="67"/>
      <c r="IZ40" s="67"/>
      <c r="JA40" s="67"/>
    </row>
    <row r="41" spans="2:261" x14ac:dyDescent="0.25">
      <c r="B41" s="61"/>
      <c r="C41" s="61"/>
      <c r="D41" s="61"/>
      <c r="E41" s="62"/>
      <c r="F41" s="62"/>
      <c r="G41" s="61"/>
      <c r="H41" s="61"/>
      <c r="I41" s="61"/>
      <c r="J41" s="18"/>
      <c r="IW41" s="67"/>
      <c r="IX41" s="67"/>
      <c r="IY41" s="67"/>
      <c r="IZ41" s="67"/>
      <c r="JA41" s="67"/>
    </row>
    <row r="42" spans="2:261" x14ac:dyDescent="0.25">
      <c r="B42" s="1"/>
      <c r="C42" s="48"/>
      <c r="D42" s="48"/>
      <c r="E42" s="48"/>
      <c r="F42" s="48"/>
      <c r="G42" s="48"/>
      <c r="H42" s="48"/>
      <c r="I42" s="48"/>
      <c r="J42" s="48"/>
      <c r="K42" s="21"/>
      <c r="IW42" s="67"/>
      <c r="IX42" s="67"/>
      <c r="IY42" s="68"/>
      <c r="IZ42" s="67"/>
      <c r="JA42" s="67"/>
    </row>
    <row r="43" spans="2:261" x14ac:dyDescent="0.25">
      <c r="B43" s="1"/>
      <c r="C43" s="21"/>
      <c r="D43" s="49"/>
      <c r="E43" s="50"/>
      <c r="F43" s="50"/>
      <c r="G43" s="1"/>
      <c r="H43" s="51"/>
      <c r="I43" s="49"/>
      <c r="J43" s="50"/>
      <c r="K43" s="50"/>
      <c r="IW43" s="69"/>
      <c r="IX43" s="67"/>
      <c r="IY43" s="67"/>
      <c r="IZ43" s="67"/>
      <c r="JA43" s="67"/>
    </row>
    <row r="44" spans="2:261" x14ac:dyDescent="0.25">
      <c r="B44" s="1"/>
      <c r="C44" s="21"/>
      <c r="D44" s="63"/>
      <c r="E44" s="63"/>
      <c r="F44" s="50"/>
      <c r="G44" s="1"/>
      <c r="H44" s="64"/>
      <c r="I44" s="64"/>
      <c r="J44" s="50"/>
      <c r="K44" s="50"/>
    </row>
    <row r="45" spans="2:261" x14ac:dyDescent="0.25">
      <c r="B45" s="1"/>
      <c r="C45" s="52"/>
      <c r="D45" s="65"/>
      <c r="E45" s="65"/>
      <c r="F45" s="50"/>
      <c r="G45" s="50"/>
      <c r="H45" s="65"/>
      <c r="I45" s="65"/>
      <c r="J45" s="19"/>
      <c r="K45" s="50"/>
    </row>
    <row r="46" spans="2:261" x14ac:dyDescent="0.25">
      <c r="B46" s="1"/>
      <c r="C46" s="53"/>
      <c r="D46" s="54"/>
      <c r="E46" s="54"/>
      <c r="F46" s="55"/>
      <c r="G46" s="55"/>
      <c r="H46" s="54"/>
      <c r="I46" s="54"/>
      <c r="J46" s="19"/>
      <c r="K46" s="50"/>
    </row>
    <row r="47" spans="2:261" x14ac:dyDescent="0.25">
      <c r="B47" s="61"/>
      <c r="C47" s="61"/>
      <c r="D47" s="66"/>
      <c r="E47" s="66"/>
      <c r="F47" s="61"/>
      <c r="G47" s="61"/>
      <c r="H47" s="66"/>
      <c r="I47" s="66"/>
      <c r="J47" s="66"/>
    </row>
  </sheetData>
  <mergeCells count="37">
    <mergeCell ref="D45:E45"/>
    <mergeCell ref="H45:I45"/>
    <mergeCell ref="D46:E46"/>
    <mergeCell ref="H46:I46"/>
    <mergeCell ref="D47:E47"/>
    <mergeCell ref="H47:J47"/>
    <mergeCell ref="C35:D35"/>
    <mergeCell ref="C36:D36"/>
    <mergeCell ref="C37:D37"/>
    <mergeCell ref="C39:D39"/>
    <mergeCell ref="C42:J42"/>
    <mergeCell ref="D44:E44"/>
    <mergeCell ref="H44:I44"/>
    <mergeCell ref="C28:D28"/>
    <mergeCell ref="C29:D29"/>
    <mergeCell ref="C30:D30"/>
    <mergeCell ref="C31:D31"/>
    <mergeCell ref="C33:D33"/>
    <mergeCell ref="C34:D34"/>
    <mergeCell ref="C20:D20"/>
    <mergeCell ref="C21:D21"/>
    <mergeCell ref="C22:D22"/>
    <mergeCell ref="C23:D23"/>
    <mergeCell ref="C24:D24"/>
    <mergeCell ref="C26:D26"/>
    <mergeCell ref="C10:D10"/>
    <mergeCell ref="C13:D13"/>
    <mergeCell ref="C15:D15"/>
    <mergeCell ref="C16:D16"/>
    <mergeCell ref="C17:D17"/>
    <mergeCell ref="C18:D18"/>
    <mergeCell ref="D2:H2"/>
    <mergeCell ref="D3:H3"/>
    <mergeCell ref="D4:H4"/>
    <mergeCell ref="D5:H5"/>
    <mergeCell ref="D6:J6"/>
    <mergeCell ref="D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2017-06-14T14:53:23Z</dcterms:created>
  <dcterms:modified xsi:type="dcterms:W3CDTF">2017-06-14T14:54:30Z</dcterms:modified>
</cp:coreProperties>
</file>